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hevaKN\Desktop\Оценка 2.002\1.001\Насоки за кандидатстване Столична община\"/>
    </mc:Choice>
  </mc:AlternateContent>
  <bookViews>
    <workbookView xWindow="0" yWindow="0" windowWidth="28800" windowHeight="12300"/>
  </bookViews>
  <sheets>
    <sheet name="Sheet1" sheetId="1" r:id="rId1"/>
  </sheets>
  <definedNames>
    <definedName name="_xlnm._FilterDatabase" localSheetId="0" hidden="1">Sheet1!#REF!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1" l="1"/>
  <c r="I207" i="1"/>
  <c r="I219" i="1" l="1"/>
  <c r="I196" i="1"/>
  <c r="I46" i="1" l="1"/>
  <c r="I47" i="1"/>
  <c r="I48" i="1"/>
  <c r="I45" i="1"/>
  <c r="H45" i="1"/>
  <c r="I41" i="1"/>
  <c r="I40" i="1"/>
  <c r="I35" i="1"/>
  <c r="I16" i="1"/>
  <c r="I12" i="1"/>
  <c r="I13" i="1"/>
  <c r="I14" i="1"/>
  <c r="I15" i="1"/>
  <c r="I17" i="1"/>
  <c r="I18" i="1"/>
  <c r="I19" i="1"/>
  <c r="I20" i="1"/>
  <c r="I21" i="1"/>
  <c r="I36" i="1"/>
  <c r="I37" i="1"/>
  <c r="I38" i="1"/>
  <c r="I39" i="1"/>
  <c r="G41" i="1"/>
  <c r="H47" i="1" l="1"/>
  <c r="G207" i="1" l="1"/>
  <c r="I122" i="1" l="1"/>
  <c r="I123" i="1"/>
  <c r="G125" i="1" l="1"/>
  <c r="I125" i="1" s="1"/>
  <c r="I124" i="1" s="1"/>
  <c r="I175" i="1"/>
  <c r="I176" i="1"/>
  <c r="I177" i="1"/>
  <c r="I178" i="1"/>
  <c r="I179" i="1"/>
  <c r="I180" i="1"/>
  <c r="I181" i="1"/>
  <c r="I182" i="1"/>
  <c r="I183" i="1"/>
  <c r="I184" i="1"/>
  <c r="G169" i="1"/>
  <c r="I169" i="1" s="1"/>
  <c r="H173" i="1" s="1"/>
  <c r="G156" i="1"/>
  <c r="I156" i="1" s="1"/>
  <c r="I148" i="1"/>
  <c r="G142" i="1"/>
  <c r="I142" i="1" s="1"/>
  <c r="H147" i="1" l="1"/>
  <c r="I147" i="1" s="1"/>
  <c r="I115" i="1"/>
  <c r="I116" i="1"/>
  <c r="G106" i="1"/>
  <c r="I106" i="1" s="1"/>
  <c r="H110" i="1" s="1"/>
  <c r="G86" i="1"/>
  <c r="I86" i="1" s="1"/>
  <c r="H90" i="1" s="1"/>
  <c r="I61" i="1"/>
  <c r="I62" i="1"/>
  <c r="I63" i="1"/>
  <c r="I64" i="1"/>
  <c r="I65" i="1"/>
  <c r="I66" i="1"/>
  <c r="I67" i="1"/>
  <c r="I68" i="1"/>
  <c r="I69" i="1"/>
  <c r="I70" i="1"/>
  <c r="I71" i="1"/>
  <c r="I72" i="1"/>
  <c r="I73" i="1"/>
  <c r="I74" i="1"/>
  <c r="I75" i="1"/>
  <c r="I76" i="1"/>
  <c r="I77" i="1"/>
  <c r="G56" i="1"/>
  <c r="I56" i="1" s="1"/>
  <c r="H60" i="1" s="1"/>
  <c r="I28" i="1"/>
  <c r="G21" i="1"/>
  <c r="I27" i="1"/>
  <c r="I29" i="1"/>
  <c r="I167" i="1" l="1"/>
  <c r="I168" i="1"/>
  <c r="I166" i="1"/>
  <c r="I154" i="1"/>
  <c r="I155" i="1"/>
  <c r="I153" i="1"/>
  <c r="I140" i="1"/>
  <c r="I141" i="1"/>
  <c r="I97" i="1"/>
  <c r="I98" i="1"/>
  <c r="I99" i="1"/>
  <c r="I100" i="1"/>
  <c r="I101" i="1"/>
  <c r="I102" i="1"/>
  <c r="I103" i="1"/>
  <c r="I104" i="1"/>
  <c r="I105" i="1"/>
  <c r="I83" i="1"/>
  <c r="I84" i="1"/>
  <c r="I85" i="1"/>
  <c r="I55" i="1"/>
  <c r="I54" i="1"/>
</calcChain>
</file>

<file path=xl/comments1.xml><?xml version="1.0" encoding="utf-8"?>
<comments xmlns="http://schemas.openxmlformats.org/spreadsheetml/2006/main">
  <authors>
    <author>TSVETELINA IVANOVA DIMITROVA</author>
  </authors>
  <commentList>
    <comment ref="I91" authorId="0" shapeId="0">
      <text>
        <r>
          <rPr>
            <b/>
            <sz val="9"/>
            <color indexed="81"/>
            <rFont val="Tahoma"/>
            <family val="2"/>
            <charset val="204"/>
          </rPr>
          <t>TSVETELINA IVANOVA DIMITROVA:</t>
        </r>
        <r>
          <rPr>
            <sz val="9"/>
            <color indexed="81"/>
            <rFont val="Tahoma"/>
            <family val="2"/>
            <charset val="204"/>
          </rPr>
          <t xml:space="preserve">
</t>
        </r>
        <r>
          <rPr>
            <sz val="11"/>
            <color indexed="81"/>
            <rFont val="Tahoma"/>
            <family val="2"/>
            <charset val="204"/>
          </rPr>
          <t>добавила съм този ред</t>
        </r>
      </text>
    </comment>
  </commentList>
</comments>
</file>

<file path=xl/sharedStrings.xml><?xml version="1.0" encoding="utf-8"?>
<sst xmlns="http://schemas.openxmlformats.org/spreadsheetml/2006/main" count="739" uniqueCount="385">
  <si>
    <t>Наименование на Проектна идея</t>
  </si>
  <si>
    <t>рег. № на Проектна идея</t>
  </si>
  <si>
    <t>Брой точки от приоритизацията</t>
  </si>
  <si>
    <t>РЕЗЕРВЕН СПИСЪК С ПРОЕКТНИ ИДЕИ</t>
  </si>
  <si>
    <t>ОСНОВЕН СПИСЪК С ПРОЕКТНИ ИДЕИ</t>
  </si>
  <si>
    <t>"Основен ремонт, реконструкция и въвеждане на мерки за ЕЕ в сграда за създаване на Общностен център за уязвими групи и обновяване на зелената площ в непосредствена близост до сградата"</t>
  </si>
  <si>
    <t>Обновяване и облагородяване на дворните пространства на общински училища в Благоевград и вътрешен ремонт на сградата на бившия Междуучилищен център за ТПО</t>
  </si>
  <si>
    <t>"Изграждане, обзавеждане и оборудване на нова сграда за общинско училище и обновяване, реконструкция и въвеждане на мерки за ЕЕ в съществуваща сграда на Девето основно училище "Пейо Крачолов Яворов"</t>
  </si>
  <si>
    <t>Създаване на условия за устойчиво и интегрирано развитие на културата, културния туризъм и креативни творчески индустрии</t>
  </si>
  <si>
    <t>Интегрирана инвестиция в зелена, естетическа и устойчива среда в зона за публични функции с висока обществена значимост в централната градска част на Благоевград</t>
  </si>
  <si>
    <t>"Изграждане на нови сгради за социални услуги, Изграждане на нова паркова зона и изграждане на подземен/полувкопан обществен паркинг в ж.к. Струмско"</t>
  </si>
  <si>
    <t>Разработване на план за устойчива градска мобилност и реконструкция, корекция и покриване на част от ул. „Александър Стамболийски</t>
  </si>
  <si>
    <t>Реконструкция и обновяване на парк „Ловен дом“ и Ботаническа градина и разработване на туристическа маркетингова стратегия</t>
  </si>
  <si>
    <t>Реконструкция и обновяване на паркови
пространства в местността Бачиново и довеждащи алеи“</t>
  </si>
  <si>
    <t>Община Благоевград</t>
  </si>
  <si>
    <t>Драматичен театър "Никола Вапцаров"</t>
  </si>
  <si>
    <t>Национална агенция по приходите</t>
  </si>
  <si>
    <t>„Реконструкция, обновяване и модернизиране на пл.
Македония“</t>
  </si>
  <si>
    <t>Въвеждане на мерки за ЕЕ на сградата на Съдебна палата – Благоевград, реконструкция и обновяване на пространството между Съдебната палата и Административен съд</t>
  </si>
  <si>
    <t>„Обновяване и модернизация на МБАЛ Благоевград АД“</t>
  </si>
  <si>
    <t>"Реконструкция, разширение, обновяване и озеленяване на Централна градска част"</t>
  </si>
  <si>
    <t>ПРР-8 „Основен ремонт на републикански път III-106 „о.п. Благоевград – Зелен дол-Селище-Станке Лисичково-граница Македония“ от км 0+000 до км 24+700</t>
  </si>
  <si>
    <t>МБАЛ Благоевград АД</t>
  </si>
  <si>
    <t>АПИ</t>
  </si>
  <si>
    <t>ЗП24000021ВН/09.05.2024</t>
  </si>
  <si>
    <t>"Подобряване на транспортната свързаност и градска мобилност"</t>
  </si>
  <si>
    <t>Община Варна</t>
  </si>
  <si>
    <t>ЗП24000013ВН/09.05.2024</t>
  </si>
  <si>
    <t>"Варна - иновативен, образован, здравословен и съхранен град" (интегрирани мерки в образователна инфраструктура, ЕЕ, здравна инфраструктура)</t>
  </si>
  <si>
    <t>ЗП24000024ВН/09.05.2024</t>
  </si>
  <si>
    <t>"Въвеждане на мерки за енергийна ефективност, зелена градска инфраструктура и съвременно оборудване в здравеопазването в ДКЦ 5 „Светa Eкатерина”</t>
  </si>
  <si>
    <t>ДКЦ 5 „Светa Eкатерина”</t>
  </si>
  <si>
    <t>ЗП24000015ВН/09.05.2024</t>
  </si>
  <si>
    <t>"Варна - многовековен, многообразен и образован град" (интегрирани мерки в културно-образователна инфраструктура)</t>
  </si>
  <si>
    <t>ЗП24000008ВН/09.05.2024</t>
  </si>
  <si>
    <t>"Валоризация и развитие на културно-историческото наследство на Варна посредством мерки за опазване, естетизация, интегриране и свързаност"</t>
  </si>
  <si>
    <t>Регионален исторически музей - Варна</t>
  </si>
  <si>
    <t>ЗП24000005ВН/09.05.2024</t>
  </si>
  <si>
    <t>„Извършване на строително-ремонтни и реставрационни дейности на сградата на „Музей по история на медицината”</t>
  </si>
  <si>
    <t>УМБАЛ "Света Марина" ЕАД - гр. Варна</t>
  </si>
  <si>
    <t>ЗП24000006ВН/09.05.2024</t>
  </si>
  <si>
    <t>Закупуване на медицинска апаратура за диагностика на онкологични заболявания - система за брахитерапия в УМБАЛ „Света Марина“ ЕАД – Варна</t>
  </si>
  <si>
    <t>ЗП24000011ВН/09.05.2024</t>
  </si>
  <si>
    <t>"Подобряване на бързозарядната инфраструктура в градска среда- град Варна"</t>
  </si>
  <si>
    <t>"Елдрайв Чарджинг" ЕАД, гр. София</t>
  </si>
  <si>
    <t>ЗП24000022ВН/09.05.2024</t>
  </si>
  <si>
    <t>„Фрапорт Туин Стар Еърпорт Мениджмънт” АД с инвестиция в инфраструктура, съоръжения и модернизация на летище Варна"</t>
  </si>
  <si>
    <t>"Фрапорт Туин Стар Еърпорт Мениджмънт" АД</t>
  </si>
  <si>
    <t>ЗП24000003ВН/08.05.2024</t>
  </si>
  <si>
    <t>"Неврологично здраве"</t>
  </si>
  <si>
    <t>ДКЦ 1 "Св. Клементина - Варна" ЕООД</t>
  </si>
  <si>
    <t>ЗП24000016ВН/09.05.2024</t>
  </si>
  <si>
    <t>„Въвеждане на мерки за ЕЕ /ремонт/ в ДКЦ3 -гр. Варна, ж.к. „Владислав Варненчик” 408, бул. „Константин и Фружин”, сграда с идент. №10135.4502.168“
ПРИОРИТЕТ 1 „ИНТЕГРИРАНО ГРАДСКО РАЗВИТИЕ“
ПРОГРАМА „РАЗВИТИЕ НА РЕГИОНИТЕ“ 2021-2027</t>
  </si>
  <si>
    <t>ДКЦ 3 - Варна ЕООД</t>
  </si>
  <si>
    <t>ЗП24000019ВН/09.05.2024</t>
  </si>
  <si>
    <t>Основен ремонт на републикански път П-29 „Варна – Аксаково – ОК. П. Добрич – Генерал Тошево – граница Румъния“ от км. 0+000 до км. 3-200 с дължина 3,20 км. Област Варна</t>
  </si>
  <si>
    <t>Агенция "Пътна инфраструктура" (АПИ)</t>
  </si>
  <si>
    <t>ЗП24000009ВН/09.05.2024</t>
  </si>
  <si>
    <t>Приоритет 1 "Интегрирано градско развитие", Програма "Развитие на регионите" 2021-2027 ("Внедряване на мерки за ЕЕ в СУ "Любен Каравелов", гр. Варна")</t>
  </si>
  <si>
    <t>СУ "Любен Каравелов", гр. Варна</t>
  </si>
  <si>
    <t>ЗП24000010ВН/09.05.2024</t>
  </si>
  <si>
    <t>"Мерки за енергийна ефективност и устойчиво обновяване на обществена сграда – Македонски дом град Варна"</t>
  </si>
  <si>
    <t>"Фондация българи от Македония", гр. Варна</t>
  </si>
  <si>
    <t>ЗП24000007ВН/09.05.2024</t>
  </si>
  <si>
    <t>СУ "Пейо Яворов", гр. Варна</t>
  </si>
  <si>
    <t>ЗП24000020ВН/09.05.2024</t>
  </si>
  <si>
    <t>Основен ремонт на републикански път III-902 „Оброчище - Кичево - (“Свети Константин” - Варна)“  от км 23+000 до км 25+000, с дължина 2,00 км, област Варна</t>
  </si>
  <si>
    <t>ЗП24000002ВН/27.03.2024</t>
  </si>
  <si>
    <t>"Надстрояване на 3 етажа на Блок Г на ОУ “Захари Стоянов“</t>
  </si>
  <si>
    <t>ОУ "Захари Стоянов" - гр. Варна</t>
  </si>
  <si>
    <t>ЗП24000018ВН/09.05.2024</t>
  </si>
  <si>
    <t xml:space="preserve">„Основен ремонт на републикански път ІІІ-9004 „Варна – Белослав – Разделна – Падина – Житница – (Провадия – Дългопол)“ от км. 0+000 до км. 1+300, с дължина 1-300 км. от директното трасе и пътни връзки част от южен пътен възел на Аспарухов мост – гр. Варна и от към път ІІІ-9004, с дължина на връзките 2,500 км. или предлаганата обща приблизителна дължина 3,800 км., област Варна“  </t>
  </si>
  <si>
    <t>ЗП24000025ВН/09.05.2024</t>
  </si>
  <si>
    <t>"Изграждане на многоетажен паркинг с над 300 места върху частен терен с площ 13431 кв.м на ул. „Девня“ и бул. „Христо Ботев“ и Административни сгради за офиси и търговски площи с очаквано РЗП над 25 000 кв.м"</t>
  </si>
  <si>
    <t>"УАЙЗ" АД</t>
  </si>
  <si>
    <t>ЗП24000023ВН/09.05.2024 и ЗП24000023ВН_001ВН/09.05.2024</t>
  </si>
  <si>
    <t>"Оборудване на високотехнологични здравни кабинети на ОПЛ в Община Варна"</t>
  </si>
  <si>
    <t>Акредитирана практика по обща медицина "Амбулатория за индивидуална практика за първична медицинска помощ д-р Христина Божинова - Димитрова" ЕТ</t>
  </si>
  <si>
    <t>№ МЗ-9/09.05.2024</t>
  </si>
  <si>
    <t>„Устойчива градска мобилност на град Велико Търново“</t>
  </si>
  <si>
    <t>Община Велико Търново</t>
  </si>
  <si>
    <t>№ МЗ-8/09.05.2024</t>
  </si>
  <si>
    <t xml:space="preserve">„Надграждане на зелена инфраструктура в град Велико Търново чрез облагородяване на територии с неблагоприятни социално-икономически характеристики“
</t>
  </si>
  <si>
    <t>№ МЗ-7/09.05.2024</t>
  </si>
  <si>
    <t xml:space="preserve">  „Повишаване сигурността в малките населени места в Община Велико Търново“
</t>
  </si>
  <si>
    <t>№ МЗ-6/09.05.2024</t>
  </si>
  <si>
    <t xml:space="preserve"> „Мерки за енергийна ефективност, устойчиво обновяване и зелена инфраструктура на Административна сграда с идентификатор 10447.513.298.5, гр. Велико Търново“</t>
  </si>
  <si>
    <t>Областна администрация - Велико Търново</t>
  </si>
  <si>
    <t>РД-02-06-2071/ 09.05.2024 г.</t>
  </si>
  <si>
    <t>Зелени детски градини</t>
  </si>
  <si>
    <t>Община Видин</t>
  </si>
  <si>
    <t>РД-02-06-2076/ 09.05.2024 г.</t>
  </si>
  <si>
    <t>Създаване на нови социални услуги за уязвими групи от Община Видин</t>
  </si>
  <si>
    <t>РД-02-06-2073/ 09.05.2024 г.</t>
  </si>
  <si>
    <t>Подобряване на устойчивата градска мобилност на община Видин</t>
  </si>
  <si>
    <t xml:space="preserve"> РД-02-06-2072/ 09.05.2024 г.</t>
  </si>
  <si>
    <t xml:space="preserve">Осигуряване на модерна и приобщаваща образователна среда в ОУ "Епископ Софроний Врачански" и СУ "П.Р. Славейков"                         </t>
  </si>
  <si>
    <t>РД-02-06-2065/ 09.05.2024 г.</t>
  </si>
  <si>
    <t>Мерки за енергийна ефективност и устойчиво обновяване на жилищни сгради с административни адреси: гр. Видин, ул. „Алеко Константинов“ № 3, ул. „Райна Княгиня № 9 и ж.к. „Георги Бенковски“, бл.12, вх. А и Б и облагородяване на околните им пространства</t>
  </si>
  <si>
    <t>РД-02-06-2068/ 09.05.2024 г.</t>
  </si>
  <si>
    <t>Мерки за енергийна ефективност и устойчиво обновяване на жилищни сгради с административни адреси: гр. Видин, ул. „Ильо Войвода“ № 33, ул. „Лайош Кошут“ № 1, ж. к. „Бонония“, бл. 31Г и ж. к. „Христо Ботев“, бл. 9 и облагородяване на околните им пространства</t>
  </si>
  <si>
    <t>РД-02-06-2069/ 09.05.2024 г.</t>
  </si>
  <si>
    <t>Мерки за енергийна ефективност и устойчиво обновяване на жилищни сгради с административни адреси: гр. Видин, ул. „Осман Пазвантоглу“ № 8, ул. „6-ти септември“ № 13, ул. „6-ти септември“ № 17 и ул. „Генерал Скобелев“ № 2</t>
  </si>
  <si>
    <t>РД-02-06-2062/ 09.05.2024 г.
/РД-02-06-2075/ 09.05.2024 г.</t>
  </si>
  <si>
    <t>Основен ремонт на републикански път II-11 „(о. п. Видин – Димово) – Симеоново – Ботево – Арчар – граница Монтана“ от км 0+000 до км 9+990, с дължина 9,990 км, област Видин</t>
  </si>
  <si>
    <t>РД-02-06-2063/ 09.05.2024 г. 
РД-02-06-2063-1/ 09.05.2024 г.</t>
  </si>
  <si>
    <t>Основен ремонт на републикански път II-12 о. п. Видин – Иново – Брегово – граница Сърбия от км 0+000 до км 25+467, с дължина 25,467 км, област Видин</t>
  </si>
  <si>
    <t>РД-02-06-2064/ 09.05.2024 г 
РД-02-06-2064-1/ 09.05.2024 г.</t>
  </si>
  <si>
    <t>Основен ремонт на републикански път III-121 Иново – Градец – Периловец – Шишенци – Бойница – Кула от км 0+000 до км 17+600 с дължина 17,600 км, област Видин</t>
  </si>
  <si>
    <t>РД-02-06-2070/ 09.05.2024 г.</t>
  </si>
  <si>
    <t>Мерки за енергийна ефективност и устойчиво обновяване на жилищни сгради с административни адреси: гр. Видин, ж. к. „Съединение“, блок 2 и ж. к. „Панония“, блок 9, вх. Б</t>
  </si>
  <si>
    <t>РД-02-06-2056/ 09.05.2024 г.</t>
  </si>
  <si>
    <t>Спортно-туристически рекреационен комплекс</t>
  </si>
  <si>
    <t>РД-02-06-2067/ 09.05.2024 г.</t>
  </si>
  <si>
    <t>Видин - привлекателна туристическа дестинация</t>
  </si>
  <si>
    <t>РД-02-06-2066/ 09.05.2024 г.</t>
  </si>
  <si>
    <t>Стамбол капия между миналото и настоящето</t>
  </si>
  <si>
    <t>РД-02-06-2074/ 09.05.2024 г.</t>
  </si>
  <si>
    <t>Подобряване на състоянието на спортната инфраструктура в град Видин</t>
  </si>
  <si>
    <t>РД-02-06-2057/ 09.05.2024 г.</t>
  </si>
  <si>
    <t>Подобряване готовността на РДПБЗН - Видин при ГДПБЗН - МВР за реагиране в случаи на инциденти, произшествия и други извънредни ситуации чрез повишаване на капацитета и намаляване времето за реакция</t>
  </si>
  <si>
    <t>РДПБЗН - Видин</t>
  </si>
  <si>
    <t>РД-08-17-104/10.05.2024 г.</t>
  </si>
  <si>
    <t>“Мерки в образователната инфраструктура на  7 детски градини и 1 училище на територията на Община Плевен“</t>
  </si>
  <si>
    <t>ОБЩИНА ПЛЕВЕН</t>
  </si>
  <si>
    <t>РД-08-17-105/10.05.2024 г.</t>
  </si>
  <si>
    <t xml:space="preserve"> „Изтегляне на автомобилния поток извън ЦГЧ с цел осигуряване на по-лесен и бърз транспортен достъп до историческото ядро, интегриране на зелени мерки в открити обществени пространства за култура и туризъм“,</t>
  </si>
  <si>
    <t>РД-08-17-102/10.05.2024 г.</t>
  </si>
  <si>
    <t>„Интегриран градски транспорт на Плевен”</t>
  </si>
  <si>
    <t>24 ЗП 5-(3)/05.06.2024г.</t>
  </si>
  <si>
    <t>"Въвеждане на екологичен, чист и интегриран  градски транспорт в град Пловдив"</t>
  </si>
  <si>
    <t>Община Пловдив</t>
  </si>
  <si>
    <t>24 ЗП 6-(2)/06.06.2024г.</t>
  </si>
  <si>
    <t>"Пловдив - по-чист, зелен и социално отговорен град"</t>
  </si>
  <si>
    <t>24 ЗП 7-(2)/05.06.2024г.</t>
  </si>
  <si>
    <t>"Пловдив - достъпен, свързан, привлекателен за живот, работа и образование"</t>
  </si>
  <si>
    <t>24ЗП 4-(2)/10.06.2024г.</t>
  </si>
  <si>
    <t>"Енергийно обновяване на училищна сграда и изграждане на фотоволтаична централа за собствено потребление на ел. енергия"</t>
  </si>
  <si>
    <t>Средно училище „Свети свети Кирил и Методий“</t>
  </si>
  <si>
    <t>ВП-1086/09.05.2024 г.</t>
  </si>
  <si>
    <t>"Интегрирано развитие на булевардната инфраструктура и градски транспорт в гр. Русе"</t>
  </si>
  <si>
    <t>Община Русе</t>
  </si>
  <si>
    <t>ВП-1085/09.05.2024 г.</t>
  </si>
  <si>
    <t>"Градска среда, култура и икономическо развитие"</t>
  </si>
  <si>
    <t>24-41-16/09.05.2024 г.</t>
  </si>
  <si>
    <t>„Развитие на съвременна учебно-тренировъчна база за служителите от структурите на МВР, силите на ЕСС, доброволни формирования, служителите от органите на изпълнителната власт, вкл. за работа с деца чрез провеждане на превантивни обучения и мероприятия“</t>
  </si>
  <si>
    <t>Регионална дирекция "Пожарна безопасност и защита на населението – Русе"</t>
  </si>
  <si>
    <t>Изграждане на продъжение на ул. "Георги Байданов" до ул. "Алеко Константинов" и кръстовище с кръгово движение на бул. "България"</t>
  </si>
  <si>
    <t>Община Стара Загора</t>
  </si>
  <si>
    <t>Реконструкция на бул. "Славянски" от кръстовището с бул. "Патриарх Евтимий" по бул. "Никола Петков" до кръстовището на СБА</t>
  </si>
  <si>
    <t>Реконструкция, благоустрояване и подобряване на физическата среда и междублоковите пространства в кв. „Зора“, град Стара Загора</t>
  </si>
  <si>
    <t>Реконструкция, благоустрояване и подобряване на физическата среда и междублоковите пространства в кв. „Градински“, град Стара Загора</t>
  </si>
  <si>
    <t>Реконструкция, модернизация и въвеждане на мерки за енергийна ефективност за сградата на Център за образование и квалификация /езикова школа/ в град Стара Загора</t>
  </si>
  <si>
    <t>Реконструкция, модернизация и въвеждане на мерки за енергийна ефективност за сградата на Художествена галерия в гр. Стара Загора</t>
  </si>
  <si>
    <t>Подобряване на енергийната ефективност, оборудване за диагностика на сърдечно-съдови и онкологични заболявания и изграждане на зелена инфраструктура в  УМБАЛ -Проф. Д-Р Стоян Киркович" АД Стара Загора</t>
  </si>
  <si>
    <t>УМБАЛ "Проф.д-р Стоян Киркович"АД, град Стара Загора</t>
  </si>
  <si>
    <t>Саниране, цялостен ремонт, смяна на дограма, вътрешен ремонт, ремонт на физкултурен салон, ремонт на дворно пространство, изграждане /ремонт на спортна /игрова площадка в ДГ № 3 "Ян Бибиян"</t>
  </si>
  <si>
    <t>Благоустрояване на пространството пред Музей "Литературна Стара Загора"</t>
  </si>
  <si>
    <t>Изпълнение на мерки за устойчива и екологична мобилност в Община Стара Загора</t>
  </si>
  <si>
    <t>Основен ремонт на републикански път III-6602 в участъка от ул "Алеко Константинов" до с. Богомилово и изграждане на кръгово кръстовище при с. Богомилово, Община Стара Загора, област Стара Загора</t>
  </si>
  <si>
    <t>Агенция "Пътна инфраструктура"</t>
  </si>
  <si>
    <t>Разнообразяване на регионалния турстически продукт</t>
  </si>
  <si>
    <t>Тракийски университет Стара Загора</t>
  </si>
  <si>
    <t>Ново кръгово кръстовище за кв. "Зора" на път II-66 и ул. "Хрищян войвода", град Стара Загора, община Стара Загора</t>
  </si>
  <si>
    <t>Пътешествие в митичния свят на змейовските разкази</t>
  </si>
  <si>
    <t>Иновативен градски транспорт в Община Стара Загора</t>
  </si>
  <si>
    <t>№ по ред</t>
  </si>
  <si>
    <t>Column1</t>
  </si>
  <si>
    <t>Column3</t>
  </si>
  <si>
    <t>"Модернизация на актова зала в СУ "П. Кр. Яворов""</t>
  </si>
  <si>
    <t>Община Плевен</t>
  </si>
  <si>
    <t>Кандидат (Конкретен бенефициент)</t>
  </si>
  <si>
    <t>Партньори</t>
  </si>
  <si>
    <t>1. РКА ПРЕСТО ООД
2. Национална хуманитарна гимназия „Св. Св. Кирил и Методий“, гр. Благоевград
3. ПРОФЕСИОНАЛНА ГИМНАЗИЯ ПО СТРОИТЕЛСТВО, АРХИТЕКТУРА И ГЕОДЕЗИЯ “ВАСИЛ ЛЕВСКИ” – БЛАГОЕВГРАД
4. НА ФОКУС Сдружение</t>
  </si>
  <si>
    <t>НП</t>
  </si>
  <si>
    <t xml:space="preserve">1. Община Благоевград
</t>
  </si>
  <si>
    <t>1. Окръжен съд, Благоевград</t>
  </si>
  <si>
    <t>1. Министерство на здравеопазването
2. Община Благоевград</t>
  </si>
  <si>
    <t>1.  „Градски Транспорт“ ЕАД</t>
  </si>
  <si>
    <t>1. СБАЛОЗ „Д-р Марко Антонов Марков Варна“ ЕООД</t>
  </si>
  <si>
    <t xml:space="preserve">1. „ОРГАНИЗАЦИЯ НА ДВИЖЕНИЕТО, ПАРКИНГИ И ГАРАЖИ“ ЕООД
</t>
  </si>
  <si>
    <t xml:space="preserve">1. Общинско търговско дружество 
„ЕКОБУС ПЛОВДИВ“ ЕООД
</t>
  </si>
  <si>
    <t xml:space="preserve">1."Диагностично - консултативен център V - Пловдив - Св. архиеп. Лука" ЕООД
2.„ Медицински център за рехабилитация и спортна медицина I - Пловдив” ЕООД  </t>
  </si>
  <si>
    <t>1. АДМИНИСТРАТИВЕН СЪД ПЛОВДИВ</t>
  </si>
  <si>
    <t>1. „Общински транспорт Русе“ ЕАД</t>
  </si>
  <si>
    <t>1. Регионална Библиотека „Любен Каравелов“</t>
  </si>
  <si>
    <t>1. МИНИСТЕРСТВО НА ЗДРАВЕОПАЗВАНЕТО</t>
  </si>
  <si>
    <t>1. Тролейбусни и автобусни превози ЕООД</t>
  </si>
  <si>
    <t>1. СДРУЖЕНИЕ ЗЕЛЕНИ БАЛКАНИ – СТАРА ЗАГОРА</t>
  </si>
  <si>
    <t>1. ЮИДП ДП ТП Държавно горско стопанство Стара Загора
2. Регионален исторически музей Стара Загора</t>
  </si>
  <si>
    <t>1. „Тролейбусни и автобусни превози“ ЕООД</t>
  </si>
  <si>
    <t>1. ДГ „Желязко Попниколов“
2. ДГ „Детелина“
3. ДГ „Мир“ – гр. Дунавци
4. ДГ „Зорница“, филиал „Щастливо детство“</t>
  </si>
  <si>
    <t xml:space="preserve">1. „ВЕНТОТУР“ ООД 
2. „АЛЕКСИЕВ-91-ВД - ВЕРГИЛ АЛЕКСИЕВ“ ЕТ
3. „ЧАРОДЕЙ 13“ ЕООД
</t>
  </si>
  <si>
    <t>1. СУ “П.Р. Славейков"
2. ОУ „Епископ Софроний Врачански"</t>
  </si>
  <si>
    <t xml:space="preserve">1. Сдружение на собствениците гр. Видин, община Видин, „Баба Вида АК3“
2. Сдружение на собствениците гр. Видин, община Видин, “Райна Княгиня № 9”- ул. “Райна Княгиня” бл. 9
3. Сдружение на собствениците гр. Видин, община Видин, ж.к."Георги Бенковски", бл.12, вх. А и вх.Б
</t>
  </si>
  <si>
    <t>1. Сдружение на собствениците гр. Видин, община Видин, ул. ”Ильо Войвода” № 33
2. Сдружение на собствениците гр. Видин, община Видин, „Лайош Кошут“
3. Сдружение на собствениците гр. Видин, община Видин, „Бонония 31Г“ - ж.к. ”Бонония” бл. 31Г
4. Сдружение на собствениците гр. Видин, Община Видин, „България 23“</t>
  </si>
  <si>
    <t>1. Сдружение на собствениците гр. Видин, община Видин, Дунав
2. Сдружение на собствениците гр. Видин, община Видин, „Блок Малина 2021“
3. Сдружение на собствениците гр. Видин, община Видин, „Видин, ул. 6-ти септември 17
4. Сдружение на собствениците гр. Видин, община Видин, „ул. Генерал Скобелев № 2“ – гр. Видин, ул. „Генерал Скобелев”, № 2</t>
  </si>
  <si>
    <t>1. Сдружение на собствениците гр. Видин, община Видин, „Видин „Съединение“ блок 2“
2. Сдружение на собствениците гр. Видин, община Видин, „Панония 9Б“ - ж.к. „Панония“ бл. 9, вх. Б</t>
  </si>
  <si>
    <t xml:space="preserve">1. Сдружение „Видински фонд „Читалища“
</t>
  </si>
  <si>
    <t>1. Регионален Военноисторически музей – Плевен
2. Регионален исторически музей - Плевен</t>
  </si>
  <si>
    <t>1.Управител „Тролейбусен транспорт” ЕООД – Плевен</t>
  </si>
  <si>
    <t>1. АГППМП Алма медика ООД
2. ДР Испар Вейсалов-АИППИМП ЕООД
3. АГППМП Златеви ООД
4. АГППМП-Егея 2000 ООД</t>
  </si>
  <si>
    <t>1. ОБЩИНА ВАРНА</t>
  </si>
  <si>
    <t>1. АРТИСТИКС ЕООД</t>
  </si>
  <si>
    <t>1. СДРУЖЕНИЕ “СЪЮЗ НА ЕКСКУРЗОВОДИТЕ В БЪЛГАРИЯ”</t>
  </si>
  <si>
    <t xml:space="preserve">1. Медицински университет „Проф.д-р Параскев Стоянов”- Варна
2. Сдружение „Музей за история на медицината - Варна”
</t>
  </si>
  <si>
    <t>1. Община Варна</t>
  </si>
  <si>
    <t>Заявен ресурс по процедурата</t>
  </si>
  <si>
    <t>Наличен ресурс по процедурата</t>
  </si>
  <si>
    <t>Недостиг на средства</t>
  </si>
  <si>
    <t>Приложение 2: Допустими кандидати-конкретни бенефициенти по процедура "ИНТЕГРИРАНО ГРАДСКО РАЗВИТИЕ НА 10-ТЕ ГРАДСКИ ОБЩИНИ – ОСНОВНИ ЦЕНТРОВЕ НА РАСТЕЖ"</t>
  </si>
  <si>
    <t>67 258 818,35</t>
  </si>
  <si>
    <t>68 383 908,20</t>
  </si>
  <si>
    <t>69 569 149,95</t>
  </si>
  <si>
    <t>81 400 617,90</t>
  </si>
  <si>
    <t>67 808 332,05</t>
  </si>
  <si>
    <t xml:space="preserve"> "Регионална детска и младежка академия за изкуства“</t>
  </si>
  <si>
    <t>НУИ „Панайот Пипков“ – Плевен</t>
  </si>
  <si>
    <t xml:space="preserve">„Модернизация, мерки за ЕЕ, оборудване на ДКТ „Иван Радоев", </t>
  </si>
  <si>
    <t>Драматично-куклен театър „Иван Радоев“</t>
  </si>
  <si>
    <t>„Изграждане на спортен център, ведно с комбиниран проект за нови мощности за производство на електрическа енергия от слънчева енергия и локални съоръжения за съхранение и зарядни станции за автомобили"</t>
  </si>
  <si>
    <t>„Елвеста“ ЕООД</t>
  </si>
  <si>
    <t>„Рехабилитация на съществуваща и създаване на нова транспортна инфраструктура на територията на ИП, рехабилитация на довеждащата до него транспортна инфраструктура, както и дейности по реализиране на инфраструктура за зареждане от ВЕИ, в т.ч. оборудване за зареждане на електромобили, а така също и дейности по реализиране на образователна инфраструктура – създаване и оборудване на образователен център за обучение и подобряване на професионалната квалификация и уменията на персонала със жилищна част /общежитие/ чрез реновиране на съществуващ сграден фонд на територията на ИП"</t>
  </si>
  <si>
    <t>„РАФИНЕРИЯ ПЛАМА“ АД</t>
  </si>
  <si>
    <t xml:space="preserve"> "Основен ремонт на републикански път III-3402 (п. к. Гривица – Мечка) – Коиловци – Славяново – Пордим – Вълчитрън – Дойренци (Летница – Умаревци) от км 0+000 до км 14+820, с дължина 14,820 км, община Плевен, област Плевен"</t>
  </si>
  <si>
    <t>АГЕНЦИЯ "ПЪТНА ИНФРАСТРУКТУРА" (АПИ)</t>
  </si>
  <si>
    <t>"Основен ремонт на републикански път III-1106, Гулянци – Шияково – Ленково – Бръшляница – (П. к. Гривица - Мечка) от км 8+960 до км 18+742 с дължина 9,782 км, област Плевен"</t>
  </si>
  <si>
    <t>"Основен ремонт на републикански път III-3501 (Гривица - Плевен) – Згалево – Пордим – Одърне – Каменец –Летница от км 0+000 до км 6+200, с дължина 6,200 км, община Плевен, област Плевен"</t>
  </si>
  <si>
    <t>Столична община</t>
  </si>
  <si>
    <t>Проучване, проектиране и изграждане на веломрежа в ж.к. „Люлин“ и свързване с центъра</t>
  </si>
  <si>
    <t>Подобряване на градската среда в с. Яна и подобряване на условията за спорт на открито и приобщаване на хората с увреждания към активния социален живот в селото</t>
  </si>
  <si>
    <t xml:space="preserve">Район „Кремиковци“, Столична община
</t>
  </si>
  <si>
    <t>Цялостен ремонт на общински жилища на територията на район „Люлин“, с приоритет бл.464, вх.А и вх.Б</t>
  </si>
  <si>
    <t xml:space="preserve">Район "Слатина" , Столична община
</t>
  </si>
  <si>
    <t xml:space="preserve">Изграждане на мостова „Зелена магистрала“ в парк „Гео Милев“, Район „Слатина“ </t>
  </si>
  <si>
    <t>Изграждане на нов обект на образователната инфраструктура в кв. Манастирски ливади-изток, Район Триадица</t>
  </si>
  <si>
    <t>Проектна идея: „Къща на децата“</t>
  </si>
  <si>
    <t xml:space="preserve">Изграждане на нова паркова среда в кв. "Овча Купел" </t>
  </si>
  <si>
    <t xml:space="preserve">Столична община
</t>
  </si>
  <si>
    <t>Устойчиво енергийно ефективно обновяване на общински (социални) жилища в район „Искър“ на Столична община и изграждане на съпътстваща 
инфраструктура</t>
  </si>
  <si>
    <t>„Осигуряване на модерно и достъпно жилищно настаняване в кв. „Христо Ботев“, Район „Слатина“</t>
  </si>
  <si>
    <t xml:space="preserve">Проектиране и изграждане на цялостна свързана линейна градина в протежение на целия квартал, ж.к. „Фондови жилища“, ул. „Скопие“, отсечката от ул. „Подполковник Калитин“ до бл. 217 </t>
  </si>
  <si>
    <t>Изграждане на пешеходна и велосипедна връзка между втора и трета част на Южен парк</t>
  </si>
  <si>
    <t>Смекчаване ефекта от климатичните изменения и подобряване качеството на атмосферния въздух на територията на Столична община, чрез (1) създаване на условия за пълно усвояване на потнециала на покривните площи на територията на общината за производство на електроенергия за собствени нужди; (2) приложение на практика на "дълбоко" енергийно обновяване на публична сграда и мултиплициране на резултатите и (3) интегриране на елементи на зелената инфраструктура при обновяване на прилежащо публично пространство в партньрство с местната общност</t>
  </si>
  <si>
    <t xml:space="preserve">Светът на новините - София </t>
  </si>
  <si>
    <t>Изграждане на градина "Яна Язова", паркови пространства и прилежащи тротоари в кв. "Витоша ВЕЦ - Симеоново"</t>
  </si>
  <si>
    <t>Създаване на споделено зелено пространство и обучение на открито в парк Казичене</t>
  </si>
  <si>
    <t>Опазване на природата и биологичното разнообразие чрез подобряване на зелената и синята инфраструктура в защитената територия</t>
  </si>
  <si>
    <t>Формиране на зона за развитие на алтернативен туризъм, чрез изграждане на велоалея, пъмп тракт трасе, туристически маршрути и зона за отдих" в с. Панчарево</t>
  </si>
  <si>
    <t>97 786 656,25</t>
  </si>
  <si>
    <t>Изграждане на многофункционални училищни спортни зали и обновяване на съществуваща и/или изграждане на нова инфраструктура в училищните дворове</t>
  </si>
  <si>
    <t xml:space="preserve">Столична община                             </t>
  </si>
  <si>
    <t>Енергийна ефективност на сгради общинска собственост за образование и оборудване - 119.СУ “Академик Михаил Арнаудов”</t>
  </si>
  <si>
    <t xml:space="preserve">Реконструкция и модернизация на сградите на Националната художествена академия и Националния студентски дом – гаранция за по-качествено висше образование, по-добър достъп до култура и културно наследство </t>
  </si>
  <si>
    <t>Обновяване и рехабилитиране на пространството около църквата "Св. Вмчк. Георги Победоносец" на бул. "Патриарх Евтимий", Район Триадица, гр. София</t>
  </si>
  <si>
    <t>Енергийна ефективност, вкл. конструктивно (и сеизмично) укрепване на жилищна сграда - кв. „Хаджи Димитър</t>
  </si>
  <si>
    <t xml:space="preserve">Изграждане на обществени зони за отдих и зелени площи по бреговете на река Владайска от границата със  район "Красно село" до Лъвов мост </t>
  </si>
  <si>
    <t>Устойчиво реновиране на Стопански факултет на Софийски  университет „Св. Климент Охридски” за подобряване на образователната среда и  енергийна ефективност</t>
  </si>
  <si>
    <t xml:space="preserve">Софийски университет „Св. Климент Охридски“ 
Стопански факултет                             </t>
  </si>
  <si>
    <t>Израждане на соларен паркинг със сто покрити паркоместа, двадесет и две открити, шест зарядни станции за електромобили за нуждите на Институтa по отбрана „Проф. Цветан Лазаров", Комисията за защита на личните данни и Националната гвардия</t>
  </si>
  <si>
    <t>Института по отбрана " Проф. Цветан Лазаров"</t>
  </si>
  <si>
    <t xml:space="preserve">Подобряване на достъпа до качествено здравеопазване в региона </t>
  </si>
  <si>
    <t xml:space="preserve">Достъп до качествени здравни услуги </t>
  </si>
  <si>
    <t>Извършване на СМР за изграждане на паркоустройство и благоустройство на междублоковите пространства, кв. 16, кв. 17, кв. 18 и кв. 24 в м.“Левски – зона В“, район „Подуяне"</t>
  </si>
  <si>
    <t>Облагородяване на междублоково пространство, находящо се в гр. София, район Подуяне, ж.к. "Сухата река", кв. 17 , при ул. "Петрохан" и ул. "Йоаким Груев" и изграждане на парк</t>
  </si>
  <si>
    <t>Основен ремонт, преустройство и консервационно-реставрационни работи на сградата на БАН - Институт по балканистика с Център по тракология</t>
  </si>
  <si>
    <t xml:space="preserve">Българска академия на науките        </t>
  </si>
  <si>
    <t>Дълбоко обновяване и повишаване на енергийната ефективност на учебен блок №4 на Технически университет – София и изграждане на съвременна фотоволтаична система с интегрирани две зарядни станции за зареждане на електромобили на територията на Технически университет – София</t>
  </si>
  <si>
    <t>Технически университет - София</t>
  </si>
  <si>
    <t xml:space="preserve">Оборудване на вискотехнологични здравни кабинети на ОПЛ в община София </t>
  </si>
  <si>
    <t>Аварийно укрепване, консервация и реставрация на сградата на Националния археологическия музей при БАН, Буюк джамия, София</t>
  </si>
  <si>
    <t>Превръщане на столичен Куклен театър  в съвременно пространство на културното наследство</t>
  </si>
  <si>
    <t>Комплексен текущ ремонт на сградата на Национален музей "Земята и хората"</t>
  </si>
  <si>
    <t>Основен ремонт, преустройство, консервационно-реставрационни работи на сграда на БАН, на ул. „Московска“ № 13-13а</t>
  </si>
  <si>
    <t xml:space="preserve">Осигуряване на три високоспециализирани и напълно оборудвани мобилни станции, чрез които да се извършва профилактика, прегледи, изследвания с моментни резултати и кампанийно разпространение на информацията </t>
  </si>
  <si>
    <t>Обновяване и въвеждане на мерки за енергийна ефективност и ВЕИ на публични сгради на Българската академия на науките</t>
  </si>
  <si>
    <t xml:space="preserve">Българска академия на науките                                   </t>
  </si>
  <si>
    <t xml:space="preserve">Ускоряване на зеления преход, чрез инсталиране и управление на мрежа от зарядни станции за електромобили </t>
  </si>
  <si>
    <t>Оборудване на книгохранилището с подвижни стелажни системи (Проектна идея на Централна библиотека на БАН.)</t>
  </si>
  <si>
    <t xml:space="preserve">Централна библиотека на БАН
</t>
  </si>
  <si>
    <t>Изграждане на Библиотечно-информационен архивен комплекс</t>
  </si>
  <si>
    <t xml:space="preserve">Българска академия на науките                                 </t>
  </si>
  <si>
    <t>Изграждане на два пешеходни надлеза над Софийски околовръстен път (СОП) в гр. София, които да свързват кв. Драгалевци с кв. Кръстова вада и кв. Бояна с кв. Манастирски ливади – изток</t>
  </si>
  <si>
    <t>Изграждане на спортен комплекс и ВЕИ в Район Банкя</t>
  </si>
  <si>
    <t>Благоустройство на дворното пространство на ТУЕС</t>
  </si>
  <si>
    <t xml:space="preserve">Технологично училище „Електронни системи“  към Технически университет – София (ТУЕС)                          </t>
  </si>
  <si>
    <t>Подобрение на междублоковите пространства на Технически университет - София</t>
  </si>
  <si>
    <t xml:space="preserve">Обновяване на пешеходни подлези на територията на централна градска част в гр. София“,  Район „Средец“ </t>
  </si>
  <si>
    <t>Основен ремонт, реконструкция, обновяване, въвеждане на мерки за енергийна ефективност, осигуряване на достъпна среда в студентско общежитие № 13 на Техническия университет – София</t>
  </si>
  <si>
    <t>Изграждане на нова система за отопление и климатизация в сградата на Министерство на външните работи</t>
  </si>
  <si>
    <t xml:space="preserve">Енергийното обновяване на многофамилна жилищна сграда в град София, кв. Гео Милев, ул. "Постоянство" 69, бл. 266, обновена зелена инфраструктура </t>
  </si>
  <si>
    <t>СС Многофамилна сграда 266, община София, гр.София, район Слатина, ул. Постоянство № 69, ж.к. Гео Милев, блок 266, вход 1</t>
  </si>
  <si>
    <t>Основен ремонт на републикански път III-181 „СОП-Бистрица-Железница“ от км 0+000 до км 19+600, област София</t>
  </si>
  <si>
    <t>Основен ремонт на републикански път III-189 СОП-Банкя</t>
  </si>
  <si>
    <t>Съзадаване на „Многофукционален център за експониране на музейни и архивни колекции, научни и културни прояви и опазване на културното наследство“</t>
  </si>
  <si>
    <t>Реновиране и оборудване на книгохранилището на Научен архив на БАН</t>
  </si>
  <si>
    <t>119.СУ „Академик Михаил Арнаудов“</t>
  </si>
  <si>
    <t xml:space="preserve">Район „Панчарево“, Столична общин
</t>
  </si>
  <si>
    <t xml:space="preserve">Район „Люлин“, Столична община
</t>
  </si>
  <si>
    <t>Район "Слатина" , Столична община</t>
  </si>
  <si>
    <t>Сдружение „Национална мрежа за децата“</t>
  </si>
  <si>
    <t>Дирекция на Природен парк „Витоша“</t>
  </si>
  <si>
    <t>Район "Искър", Столична община</t>
  </si>
  <si>
    <t>Район „Панчарево“, Столична община</t>
  </si>
  <si>
    <t>Район "Слатина", Столична община</t>
  </si>
  <si>
    <t>Район „Сердика“, Столична община</t>
  </si>
  <si>
    <t>Върховен Административен Съд</t>
  </si>
  <si>
    <t>Българска телеграфна агенция</t>
  </si>
  <si>
    <t>Район „Лозенец“, Столична община</t>
  </si>
  <si>
    <t xml:space="preserve">Велосипедни алеи, свързващи парковете „Гео Милев“, „Слатинска река“ - част от „Зелен ринг“, „Робов дол“ в район „Слатина“ </t>
  </si>
  <si>
    <t>Национална художествена академия НХА</t>
  </si>
  <si>
    <t>Район "Триадица", Столична община</t>
  </si>
  <si>
    <t>Район „Подуяне“, Столична община</t>
  </si>
  <si>
    <t>СО Район „Възраждане“</t>
  </si>
  <si>
    <t>УМБАЛ „Лозенец“ ЕАД</t>
  </si>
  <si>
    <t>Специализирани болници за рехабилитация – Национален комплекс ЕАД</t>
  </si>
  <si>
    <t>Институт по Информационни и Комуникационни Технологии (ИИКТ)</t>
  </si>
  <si>
    <t>Дружество на Софийските общопрактикуващи лекари /ДСОПЛ/</t>
  </si>
  <si>
    <t>Национален археологически институт с музей при Българската академия на науките</t>
  </si>
  <si>
    <t>Национален музей „Земята и хората“</t>
  </si>
  <si>
    <t>Българска академия на науките</t>
  </si>
  <si>
    <t>Столична регионална здравна инспекция (СРЗИ)</t>
  </si>
  <si>
    <t>СС „Иван Янков“, гр. София, район Възраждане,
бул. „Христо Ботев“ №80</t>
  </si>
  <si>
    <t>Район „Витоша“, Столична община</t>
  </si>
  <si>
    <t>Район "Банкя, Столична община</t>
  </si>
  <si>
    <t>Район „Средец“, Столична община</t>
  </si>
  <si>
    <t>Министерство  на външните работи</t>
  </si>
  <si>
    <t>Министерство на икономиката и индустрията</t>
  </si>
  <si>
    <t>„Булгартрансгаз“ ЕАД</t>
  </si>
  <si>
    <t>Специализирана болница за активно лечение по акушерство и гинекология „Майчин дом“ ЕАД</t>
  </si>
  <si>
    <t xml:space="preserve">Българска академия на науките              
</t>
  </si>
  <si>
    <t>Изграждане на здравна инфраструктура в  Специализирана болница за активно лечение по акушерство и гинекология "Майчин дом", свързана с диагностиката на онкологични заболявания, създаване на модерна лаборатория</t>
  </si>
  <si>
    <t>Енергийна ефективност и устойчиво обновяване на административната сграда на "Булгартрансгаз" ЕАД</t>
  </si>
  <si>
    <t xml:space="preserve">Подмяна на фасадна  дограма, подмяна на съществуващо луминисцентно и с нажежаема жичка осветление в работни помещения с енергоспестяващо и озеленяване на част от пространството пред сградата на МИИ </t>
  </si>
  <si>
    <t>Устойчиво обновяване и мерки за енергийна ефективност на многофамилна сграда  в София, район Възраждане, ул. Христо Ботев №80,  УПИ-I, кв.152, м. Зона Б-2-Центъра“, сграда с идентификатор: 68134.300.377.1;</t>
  </si>
  <si>
    <t>Разработване на мрежа от зарядни станции за електромобили за ускорено преминаване към екологичен транспорт</t>
  </si>
  <si>
    <t>Сдружение с нестопанска цел „Балкански Водороден Клъстер“</t>
  </si>
  <si>
    <t>1. Федерация Адаптирана физическа активност България (ФАФА-БЪЛГАРИЯ);
 2. Сдружение „Българска спортна федерация за социално развитие“;
 3. Сдружение ФК „Враждебна“</t>
  </si>
  <si>
    <t>1. Столична община;
 2. Фондация „Асоциация развитие на София“</t>
  </si>
  <si>
    <t>1. НПО „За София“;
 2. 71 СУ „Пейо Яворов“ с. Казичене</t>
  </si>
  <si>
    <t>1. Частна детска градина  "Монтесори къща на децата";
 2. Сдружение "Център за творческо обучение"</t>
  </si>
  <si>
    <t>1. Столична община;
 2. Национален университетски център „Геопространствени изследвания и технологии“ (НУЦГИТ) при СУ „СВ. КЛИМЕНТ ОХРИДСКИ“</t>
  </si>
  <si>
    <t>1. ДГ 48 „Братя Грим“;
 2. 100 ОУ „Найден Геров“;
 3. Спортен клуб по стрийт уоркаут „Издигане“</t>
  </si>
  <si>
    <t>1. Национален студентски дом
НСД;
 2. ФОНДАЦИЯ СВЕТИ ПИМЕН ЗОГРАФСКИ -  НАЦИОНАЛНА ХУДОЖЕСТВЕНА АКАДЕМИЯ</t>
  </si>
  <si>
    <t>1. 55 СУ “Петко Каравелов”;
 2. 51 СУ “Елисавета Багряна”;
 3. 79 СУ “Индира Ганди”;
 4. 2 СУ „Емилиян Станев“</t>
  </si>
  <si>
    <t>1. Фондация ФЕБ;  
 2. Бизнес клуб Софийски университет „Св. Климент Охридски“;
 3. Сдружението на завършилите Стопанския факултет на СУ „Св. Климент Охридски" (FEBA Alumni Club)</t>
  </si>
  <si>
    <t>1. Министерство на здравеопазването;
 2. НПО МЕДИЦИНСКИ  КЛЪСТЕР</t>
  </si>
  <si>
    <t>1. Министерство на здравеопазването;
 2. Лаборатория L.E.М</t>
  </si>
  <si>
    <t>1. Сдружение „Велоеволюция“</t>
  </si>
  <si>
    <t>1. СНЦ „Инициатива за равни възможности“</t>
  </si>
  <si>
    <t>1. Държавно горско стопанство „София” / ТП „ДГС София“ /</t>
  </si>
  <si>
    <t>1. НПО „Урбатура“</t>
  </si>
  <si>
    <t xml:space="preserve">1. Фондация „Подслон за човечеството“ </t>
  </si>
  <si>
    <t>1. ФОНДАЦИЯ ЗДРАВЕ И СОЦИАЛНО РАЗВИТИЕ - „ХЕСЕД“</t>
  </si>
  <si>
    <t>1. Църква „Св. Димитър“ Панчарево;
 2. Национален исторически музей /НИМ/;
 3. Спортен клуб „ДРАГ“</t>
  </si>
  <si>
    <t>1. Национален политехнически музей</t>
  </si>
  <si>
    <t>1. Сдружение „ВИТ 34“</t>
  </si>
  <si>
    <t>1. СО РАЙОН КРЕМИКОВЦИ - Лилия Донкова;
2. СО РАЙОН МЛАДОСТ - Ивайло Кукурин</t>
  </si>
  <si>
    <t>1. ОКИ СТОЛИЧЕН КУКЛЕН ТЕАТЪР</t>
  </si>
  <si>
    <t>1. СДРУЖЕНИЕ „ФУТБОЛЕН КЛУБ БАНКЯ 2009“</t>
  </si>
  <si>
    <t>1. Столична община - район „Триадица“</t>
  </si>
  <si>
    <t>1. Столична Община Район Младост</t>
  </si>
  <si>
    <t>1. Столична Община Район Подуяне</t>
  </si>
  <si>
    <t>Община Бургас</t>
  </si>
  <si>
    <t>Устойчива и Интелигентна Градска Инфраструктура за Активност, Здравословен начин на Живот и Образование на територията на гр. Бургас</t>
  </si>
  <si>
    <t xml:space="preserve">Инвестиции в здравеопазването и социална подкрепа за добър живот в Бургас </t>
  </si>
  <si>
    <t>Изграждане на иновативен, високотехнологичен, академичен център за интегриране на съвременни образователни и технологични инициативи, насърчаващ растежа на знанието и икономическия напредък.</t>
  </si>
  <si>
    <t>Център за иновации в химичните изследвания и образованието</t>
  </si>
  <si>
    <t>Университет "Проф. д-р Асен Златаров"</t>
  </si>
  <si>
    <t>Бургас в подкрепа на икономическата активност</t>
  </si>
  <si>
    <t>Интелигентна градска инфраструктура за устойчив транспорт и безопасност</t>
  </si>
  <si>
    <t>Център за специализирани оперативни дейности</t>
  </si>
  <si>
    <t>РД "ПОЖАРНА БЕЗОПАСНОСТ И ЗАЩИТА НА НАСЕЛЕНИЕТО БУРГАС- БУРГАС"</t>
  </si>
  <si>
    <t>Разширяване на дейността на Център по виртуална реалност към Университет „Проф. д-р Асен Златаров” – платформа за висококачествено обучение и дигитални решения за професионална квалификация</t>
  </si>
  <si>
    <t>Подобряване на транспортната свързаност  и насърчаване на интегрираното устойчиво развитие на територията на Община Бургас</t>
  </si>
  <si>
    <t>Агенция "Пътна инфратрсуктура"</t>
  </si>
  <si>
    <t>Обновяване и прилагане на мерки за енергийна ефективност в мнгофамилни и еднофамилни жилищни сгради на територията на град Бургас</t>
  </si>
  <si>
    <t>1. НЕГ „ГЬОТЕ“;
2. Българска фондация „Биоразнообразие- клон Странджа“</t>
  </si>
  <si>
    <t>1. УМБАЛ БУРГАС АД;
2. ДКЦ 1 БУРГАС ЕООД; 
3. РЕГИОНАЛНА ДИРЕКЦИЯ „ПОЖАРНА БЕЗОПАСНОСТ И ЗАЩИТА НА НАСЕЛЕНИЕТО БУРГАС”</t>
  </si>
  <si>
    <t>1. Регионален академичен център на БАН- Бургас</t>
  </si>
  <si>
    <t>1. „Индустриален и логистичен парк Бургас“ АД;
2. „Свободна безмитна зона - Бургас” АД;
3. Сдружение „ПроспектиМ“</t>
  </si>
  <si>
    <t>1. „БУРГАСБУС“ ЕООД
2. “ЕСО Чардж” ЕАД</t>
  </si>
  <si>
    <t>1. ОБЩИНА БУРГАС</t>
  </si>
  <si>
    <t>1. Университетска многопрофилна болница за активно лечение - Бургас АД (УМБАЛ-Бургас);
2. Министерство на здравеопазването</t>
  </si>
  <si>
    <t>1. „УНИХимКо Терм” ООД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</si>
</sst>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_ ;\-#,##0.00\ "/>
    <numFmt numFmtId="165" formatCode="_-* #,##0.00\ [$лв.-402]_-;\-* #,##0.00\ [$лв.-402]_-;_-* &quot;-&quot;??\ [$лв.-402]_-;_-@_-"/>
  </numFmts>
  <fonts count="15" x14ac:knownFonts="1">
    <font>
      <sz val="11"/>
      <color theme="1"/>
      <name val="Calibri"/>
      <family val="2"/>
      <charset val="204"/>
      <scheme val="minor"/>
    </font>
    <font>
      <sz val="12"/>
      <color theme="1"/>
      <name val="Times New Roman"/>
      <family val="1"/>
      <charset val="204"/>
    </font>
    <font>
      <sz val="11"/>
      <color theme="1"/>
      <name val="Calibri"/>
      <family val="2"/>
      <charset val="204"/>
      <scheme val="minor"/>
    </font>
    <font>
      <i/>
      <sz val="12"/>
      <color theme="1"/>
      <name val="Times New Roman"/>
      <family val="1"/>
      <charset val="204"/>
    </font>
    <font>
      <b/>
      <sz val="12"/>
      <color theme="1"/>
      <name val="Times New Roman"/>
      <family val="1"/>
      <charset val="204"/>
    </font>
    <font>
      <b/>
      <i/>
      <sz val="12"/>
      <color theme="1"/>
      <name val="Times New Roman"/>
      <family val="1"/>
      <charset val="204"/>
    </font>
    <font>
      <sz val="8"/>
      <name val="Calibri"/>
      <family val="2"/>
      <charset val="204"/>
      <scheme val="minor"/>
    </font>
    <font>
      <sz val="12"/>
      <color rgb="FFFF0000"/>
      <name val="Times New Roman"/>
      <family val="1"/>
      <charset val="204"/>
    </font>
    <font>
      <sz val="12"/>
      <name val="Times New Roman"/>
      <family val="1"/>
      <charset val="204"/>
    </font>
    <font>
      <sz val="12"/>
      <color theme="1"/>
      <name val="Calibri"/>
      <family val="2"/>
      <charset val="204"/>
      <scheme val="minor"/>
    </font>
    <font>
      <sz val="12"/>
      <color theme="1"/>
      <name val="Times New Roman"/>
    </font>
    <font>
      <b/>
      <sz val="12"/>
      <color theme="1"/>
      <name val="Times New Roman"/>
    </font>
    <font>
      <sz val="9"/>
      <color indexed="81"/>
      <name val="Tahoma"/>
      <family val="2"/>
      <charset val="204"/>
    </font>
    <font>
      <b/>
      <sz val="9"/>
      <color indexed="81"/>
      <name val="Tahoma"/>
      <family val="2"/>
      <charset val="204"/>
    </font>
    <font>
      <sz val="11"/>
      <color indexed="81"/>
      <name val="Tahoma"/>
      <family val="2"/>
      <charset val="204"/>
    </font>
  </fonts>
  <fills count="10">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99CC"/>
        <bgColor indexed="64"/>
      </patternFill>
    </fill>
    <fill>
      <patternFill patternType="solid">
        <fgColor theme="5"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43" fontId="2" fillId="0" borderId="0" applyFont="0" applyFill="0" applyBorder="0" applyAlignment="0" applyProtection="0"/>
  </cellStyleXfs>
  <cellXfs count="293">
    <xf numFmtId="0" fontId="0" fillId="0" borderId="0" xfId="0"/>
    <xf numFmtId="0" fontId="4" fillId="2" borderId="3" xfId="0" applyFont="1" applyFill="1" applyBorder="1" applyAlignment="1">
      <alignment horizontal="center" vertical="center" wrapText="1"/>
    </xf>
    <xf numFmtId="0" fontId="1" fillId="0" borderId="0" xfId="0" applyFont="1"/>
    <xf numFmtId="0" fontId="1" fillId="4" borderId="1" xfId="0" applyFont="1" applyFill="1" applyBorder="1" applyAlignment="1">
      <alignment horizontal="center" vertical="center"/>
    </xf>
    <xf numFmtId="0" fontId="1" fillId="4" borderId="1" xfId="0" applyFont="1" applyFill="1" applyBorder="1"/>
    <xf numFmtId="0" fontId="0" fillId="4" borderId="0" xfId="0" applyFill="1"/>
    <xf numFmtId="0" fontId="4" fillId="0" borderId="0" xfId="0" applyFont="1"/>
    <xf numFmtId="0" fontId="5" fillId="0" borderId="0" xfId="0" applyFont="1"/>
    <xf numFmtId="0" fontId="4" fillId="4" borderId="1" xfId="0" applyFont="1" applyFill="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vertical="center"/>
    </xf>
    <xf numFmtId="0" fontId="4" fillId="2" borderId="0" xfId="0" applyFont="1" applyFill="1" applyBorder="1" applyAlignment="1">
      <alignment horizontal="center" vertical="center" wrapText="1"/>
    </xf>
    <xf numFmtId="0" fontId="1" fillId="4" borderId="1" xfId="0" applyFont="1" applyFill="1" applyBorder="1" applyAlignment="1">
      <alignment wrapText="1"/>
    </xf>
    <xf numFmtId="0" fontId="1" fillId="0" borderId="1" xfId="0" applyFont="1" applyBorder="1" applyAlignment="1">
      <alignment vertical="top" wrapText="1"/>
    </xf>
    <xf numFmtId="0" fontId="1" fillId="4" borderId="2" xfId="0" applyFont="1" applyFill="1" applyBorder="1" applyAlignment="1">
      <alignment horizontal="center" vertical="center"/>
    </xf>
    <xf numFmtId="0" fontId="1" fillId="4" borderId="2" xfId="0" applyFont="1" applyFill="1" applyBorder="1"/>
    <xf numFmtId="0" fontId="1" fillId="4" borderId="1" xfId="0" applyFont="1" applyFill="1" applyBorder="1" applyAlignment="1">
      <alignment vertical="center"/>
    </xf>
    <xf numFmtId="0" fontId="1" fillId="4" borderId="5" xfId="0" applyFont="1" applyFill="1" applyBorder="1" applyAlignment="1">
      <alignment vertical="center" wrapText="1"/>
    </xf>
    <xf numFmtId="0" fontId="3" fillId="0" borderId="0" xfId="0" applyFont="1" applyBorder="1" applyAlignment="1">
      <alignment horizontal="right"/>
    </xf>
    <xf numFmtId="2" fontId="3" fillId="0" borderId="0" xfId="0" applyNumberFormat="1" applyFont="1" applyBorder="1"/>
    <xf numFmtId="0" fontId="1" fillId="0" borderId="1" xfId="0" applyFont="1" applyBorder="1" applyAlignment="1">
      <alignment horizontal="center" vertical="top" wrapText="1"/>
    </xf>
    <xf numFmtId="0" fontId="1" fillId="0" borderId="0" xfId="0" applyFont="1" applyAlignment="1">
      <alignment horizontal="center" vertical="center" wrapText="1"/>
    </xf>
    <xf numFmtId="0" fontId="1" fillId="4" borderId="1" xfId="0" applyFont="1" applyFill="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center" vertical="center"/>
    </xf>
    <xf numFmtId="0" fontId="1" fillId="4" borderId="1" xfId="0" applyFont="1" applyFill="1" applyBorder="1" applyAlignment="1">
      <alignment vertical="center" wrapText="1"/>
    </xf>
    <xf numFmtId="0" fontId="1" fillId="4" borderId="1" xfId="0" applyFont="1" applyFill="1" applyBorder="1" applyAlignment="1">
      <alignment horizontal="left" vertical="center" wrapText="1"/>
    </xf>
    <xf numFmtId="0" fontId="1" fillId="0" borderId="0" xfId="0" applyFont="1" applyAlignment="1">
      <alignment horizontal="left"/>
    </xf>
    <xf numFmtId="0" fontId="8" fillId="4" borderId="1" xfId="0" applyFont="1" applyFill="1" applyBorder="1" applyAlignment="1">
      <alignment vertical="center" wrapText="1"/>
    </xf>
    <xf numFmtId="0" fontId="4" fillId="0" borderId="0" xfId="0" applyFont="1" applyAlignment="1">
      <alignment vertical="top"/>
    </xf>
    <xf numFmtId="1" fontId="1" fillId="4" borderId="1" xfId="0" applyNumberFormat="1" applyFont="1" applyFill="1" applyBorder="1" applyAlignment="1">
      <alignment horizontal="center" vertical="center"/>
    </xf>
    <xf numFmtId="1" fontId="1" fillId="0" borderId="5" xfId="0" applyNumberFormat="1" applyFont="1" applyBorder="1" applyAlignment="1">
      <alignment horizontal="center" vertical="center"/>
    </xf>
    <xf numFmtId="1" fontId="1" fillId="4" borderId="2" xfId="0" applyNumberFormat="1" applyFont="1" applyFill="1" applyBorder="1" applyAlignment="1">
      <alignment horizontal="center" vertical="center"/>
    </xf>
    <xf numFmtId="0" fontId="4" fillId="0" borderId="0" xfId="0" applyFont="1" applyAlignment="1">
      <alignment horizontal="left" vertical="top"/>
    </xf>
    <xf numFmtId="0" fontId="4" fillId="2" borderId="9" xfId="0" applyFont="1" applyFill="1" applyBorder="1" applyAlignment="1">
      <alignment horizontal="center" vertical="center" wrapText="1"/>
    </xf>
    <xf numFmtId="2" fontId="1" fillId="4" borderId="10" xfId="1" applyNumberFormat="1" applyFont="1" applyFill="1" applyBorder="1" applyAlignment="1">
      <alignment horizontal="right"/>
    </xf>
    <xf numFmtId="164" fontId="1" fillId="4" borderId="10" xfId="1" applyNumberFormat="1" applyFont="1" applyFill="1" applyBorder="1" applyAlignment="1">
      <alignment wrapText="1"/>
    </xf>
    <xf numFmtId="4" fontId="1" fillId="4" borderId="10" xfId="1" applyNumberFormat="1" applyFont="1" applyFill="1" applyBorder="1" applyAlignment="1">
      <alignment vertical="center"/>
    </xf>
    <xf numFmtId="4" fontId="1" fillId="0" borderId="10" xfId="1" applyNumberFormat="1" applyFont="1" applyBorder="1" applyAlignment="1">
      <alignment vertical="center" wrapText="1"/>
    </xf>
    <xf numFmtId="4" fontId="1" fillId="4" borderId="10" xfId="1" applyNumberFormat="1" applyFont="1" applyFill="1" applyBorder="1" applyAlignment="1">
      <alignment vertical="center" wrapText="1"/>
    </xf>
    <xf numFmtId="164" fontId="1" fillId="4" borderId="10" xfId="1" applyNumberFormat="1" applyFont="1" applyFill="1" applyBorder="1" applyAlignment="1">
      <alignment horizontal="right"/>
    </xf>
    <xf numFmtId="164" fontId="1" fillId="4" borderId="10" xfId="1" applyNumberFormat="1" applyFont="1" applyFill="1" applyBorder="1" applyAlignment="1">
      <alignment horizontal="right" vertical="center" wrapText="1"/>
    </xf>
    <xf numFmtId="164" fontId="1" fillId="4" borderId="10" xfId="1" applyNumberFormat="1" applyFont="1" applyFill="1" applyBorder="1" applyAlignment="1">
      <alignment horizontal="left"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4" fontId="1" fillId="4" borderId="1" xfId="1" applyNumberFormat="1" applyFont="1" applyFill="1" applyBorder="1"/>
    <xf numFmtId="4" fontId="1" fillId="4" borderId="0" xfId="0" applyNumberFormat="1" applyFont="1" applyFill="1" applyAlignment="1">
      <alignment horizontal="right"/>
    </xf>
    <xf numFmtId="4" fontId="1" fillId="4" borderId="1" xfId="0" applyNumberFormat="1" applyFont="1" applyFill="1" applyBorder="1" applyAlignment="1">
      <alignment horizontal="right"/>
    </xf>
    <xf numFmtId="0" fontId="1" fillId="0" borderId="2" xfId="0" applyFont="1" applyBorder="1" applyAlignment="1">
      <alignment vertical="center"/>
    </xf>
    <xf numFmtId="0" fontId="1" fillId="0" borderId="2" xfId="0" applyFont="1" applyBorder="1" applyAlignment="1">
      <alignment vertical="center" wrapText="1"/>
    </xf>
    <xf numFmtId="2" fontId="1" fillId="4" borderId="2" xfId="1" applyNumberFormat="1" applyFont="1" applyFill="1" applyBorder="1" applyAlignment="1">
      <alignment horizontal="right"/>
    </xf>
    <xf numFmtId="4" fontId="4" fillId="4" borderId="1" xfId="1" applyNumberFormat="1" applyFont="1" applyFill="1" applyBorder="1"/>
    <xf numFmtId="4" fontId="1" fillId="4" borderId="1" xfId="0" applyNumberFormat="1" applyFont="1" applyFill="1" applyBorder="1"/>
    <xf numFmtId="0" fontId="1" fillId="4" borderId="5" xfId="0" applyFont="1" applyFill="1" applyBorder="1"/>
    <xf numFmtId="4" fontId="1" fillId="4" borderId="5" xfId="1" applyNumberFormat="1" applyFont="1" applyFill="1" applyBorder="1"/>
    <xf numFmtId="0" fontId="4" fillId="2" borderId="4"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0" borderId="0" xfId="0" applyFont="1" applyBorder="1" applyAlignment="1">
      <alignment horizontal="center" vertical="center"/>
    </xf>
    <xf numFmtId="0" fontId="4" fillId="2" borderId="15" xfId="0" applyFont="1" applyFill="1" applyBorder="1" applyAlignment="1">
      <alignment horizontal="center" vertical="center" wrapText="1"/>
    </xf>
    <xf numFmtId="0" fontId="4" fillId="0" borderId="8" xfId="0" applyFont="1" applyBorder="1" applyAlignment="1">
      <alignment horizontal="center" vertical="top"/>
    </xf>
    <xf numFmtId="0" fontId="1" fillId="0" borderId="6" xfId="0" applyFont="1" applyBorder="1" applyAlignment="1">
      <alignment horizontal="left" vertical="top"/>
    </xf>
    <xf numFmtId="0" fontId="1" fillId="4" borderId="0" xfId="0" applyFont="1" applyFill="1" applyBorder="1" applyAlignment="1">
      <alignment horizontal="left" vertical="center" wrapText="1"/>
    </xf>
    <xf numFmtId="0" fontId="1" fillId="4" borderId="0" xfId="0" applyFont="1" applyFill="1" applyBorder="1" applyAlignment="1">
      <alignment horizontal="center" vertical="center"/>
    </xf>
    <xf numFmtId="0" fontId="4" fillId="4" borderId="0" xfId="0" applyFont="1" applyFill="1" applyBorder="1" applyAlignment="1">
      <alignment horizontal="center" vertical="center"/>
    </xf>
    <xf numFmtId="2" fontId="1" fillId="4" borderId="0" xfId="1" applyNumberFormat="1" applyFont="1" applyFill="1" applyBorder="1" applyAlignment="1">
      <alignment horizontal="right"/>
    </xf>
    <xf numFmtId="4" fontId="1" fillId="4" borderId="0" xfId="0" applyNumberFormat="1" applyFont="1" applyFill="1" applyBorder="1" applyAlignment="1">
      <alignment horizontal="right"/>
    </xf>
    <xf numFmtId="0" fontId="1" fillId="4" borderId="0" xfId="0" applyFont="1" applyFill="1" applyBorder="1" applyAlignment="1">
      <alignment horizontal="right"/>
    </xf>
    <xf numFmtId="0" fontId="1" fillId="4" borderId="0" xfId="0" applyFont="1" applyFill="1" applyBorder="1"/>
    <xf numFmtId="0" fontId="1" fillId="4" borderId="0" xfId="0" applyFont="1" applyFill="1" applyBorder="1" applyAlignment="1">
      <alignment wrapText="1"/>
    </xf>
    <xf numFmtId="1" fontId="1" fillId="4" borderId="0" xfId="0" applyNumberFormat="1" applyFont="1" applyFill="1" applyBorder="1" applyAlignment="1">
      <alignment horizontal="center" vertical="center"/>
    </xf>
    <xf numFmtId="0" fontId="9" fillId="0" borderId="2" xfId="0" applyFont="1" applyBorder="1"/>
    <xf numFmtId="0" fontId="4" fillId="2" borderId="1" xfId="0" applyFont="1" applyFill="1" applyBorder="1" applyAlignment="1">
      <alignment horizontal="center" vertical="center" wrapText="1"/>
    </xf>
    <xf numFmtId="164" fontId="1" fillId="4" borderId="17" xfId="1" applyNumberFormat="1" applyFont="1" applyFill="1" applyBorder="1"/>
    <xf numFmtId="0" fontId="9" fillId="4" borderId="5" xfId="0" applyFont="1" applyFill="1" applyBorder="1"/>
    <xf numFmtId="0" fontId="1" fillId="4" borderId="0" xfId="0" applyFont="1" applyFill="1" applyBorder="1" applyAlignment="1">
      <alignment horizontal="left" vertical="top" wrapText="1"/>
    </xf>
    <xf numFmtId="165" fontId="1" fillId="4" borderId="0" xfId="0" applyNumberFormat="1" applyFont="1" applyFill="1" applyBorder="1" applyAlignment="1">
      <alignment horizontal="right" wrapText="1"/>
    </xf>
    <xf numFmtId="0" fontId="1" fillId="0" borderId="0" xfId="0" applyFont="1" applyBorder="1" applyAlignment="1">
      <alignment horizontal="center" vertical="center" wrapText="1"/>
    </xf>
    <xf numFmtId="43" fontId="1" fillId="4" borderId="0" xfId="1" applyFont="1" applyFill="1" applyBorder="1" applyAlignment="1">
      <alignment horizontal="right" vertical="center"/>
    </xf>
    <xf numFmtId="0" fontId="11" fillId="0" borderId="2" xfId="0" applyFont="1" applyBorder="1" applyAlignment="1">
      <alignment horizontal="center" vertical="center"/>
    </xf>
    <xf numFmtId="0" fontId="10" fillId="4" borderId="22" xfId="0" applyFont="1" applyFill="1" applyBorder="1" applyAlignment="1">
      <alignment horizontal="left" vertical="center" wrapText="1"/>
    </xf>
    <xf numFmtId="0" fontId="10" fillId="4" borderId="2" xfId="0" applyFont="1" applyFill="1" applyBorder="1" applyAlignment="1">
      <alignment vertical="center" wrapText="1"/>
    </xf>
    <xf numFmtId="0" fontId="10" fillId="4" borderId="2" xfId="0" applyFont="1" applyFill="1" applyBorder="1" applyAlignment="1">
      <alignment horizontal="center" vertical="center"/>
    </xf>
    <xf numFmtId="1" fontId="11" fillId="4" borderId="2" xfId="0" applyNumberFormat="1" applyFont="1" applyFill="1" applyBorder="1" applyAlignment="1">
      <alignment horizontal="center" vertical="center"/>
    </xf>
    <xf numFmtId="4" fontId="4" fillId="4" borderId="1" xfId="0" applyNumberFormat="1" applyFont="1" applyFill="1" applyBorder="1" applyAlignment="1">
      <alignment horizontal="right"/>
    </xf>
    <xf numFmtId="0" fontId="4" fillId="5" borderId="5" xfId="0" applyFont="1" applyFill="1" applyBorder="1" applyAlignment="1">
      <alignment horizontal="center" vertical="center"/>
    </xf>
    <xf numFmtId="0" fontId="1" fillId="5" borderId="5" xfId="0" applyFont="1" applyFill="1" applyBorder="1" applyAlignment="1">
      <alignment vertical="center"/>
    </xf>
    <xf numFmtId="0" fontId="1" fillId="5" borderId="5" xfId="0" applyFont="1" applyFill="1" applyBorder="1" applyAlignment="1">
      <alignment vertical="center" wrapText="1"/>
    </xf>
    <xf numFmtId="1" fontId="1" fillId="5" borderId="5" xfId="0" applyNumberFormat="1" applyFont="1" applyFill="1" applyBorder="1" applyAlignment="1">
      <alignment horizontal="center" vertical="center"/>
    </xf>
    <xf numFmtId="2" fontId="1" fillId="5" borderId="17" xfId="1" applyNumberFormat="1" applyFont="1" applyFill="1" applyBorder="1" applyAlignment="1">
      <alignment horizontal="right"/>
    </xf>
    <xf numFmtId="4" fontId="1" fillId="5" borderId="5" xfId="1" applyNumberFormat="1" applyFont="1" applyFill="1" applyBorder="1"/>
    <xf numFmtId="0" fontId="4" fillId="5" borderId="1" xfId="0" applyFont="1" applyFill="1" applyBorder="1" applyAlignment="1">
      <alignment horizontal="center" vertical="center"/>
    </xf>
    <xf numFmtId="0" fontId="1" fillId="5" borderId="1" xfId="0" applyFont="1" applyFill="1" applyBorder="1"/>
    <xf numFmtId="2" fontId="1" fillId="5" borderId="10" xfId="1" applyNumberFormat="1" applyFont="1" applyFill="1" applyBorder="1" applyAlignment="1">
      <alignment horizontal="right"/>
    </xf>
    <xf numFmtId="4" fontId="1" fillId="5" borderId="1" xfId="1" applyNumberFormat="1" applyFont="1" applyFill="1" applyBorder="1"/>
    <xf numFmtId="0" fontId="1" fillId="5" borderId="1" xfId="0" applyFont="1" applyFill="1" applyBorder="1" applyAlignment="1">
      <alignment vertical="center"/>
    </xf>
    <xf numFmtId="0" fontId="1" fillId="5" borderId="1" xfId="0" applyFont="1" applyFill="1" applyBorder="1" applyAlignment="1">
      <alignment vertical="center" wrapText="1"/>
    </xf>
    <xf numFmtId="2" fontId="1" fillId="5" borderId="10" xfId="1" applyNumberFormat="1" applyFont="1" applyFill="1" applyBorder="1" applyAlignment="1">
      <alignment wrapText="1"/>
    </xf>
    <xf numFmtId="0" fontId="1" fillId="5" borderId="5" xfId="0" applyFont="1" applyFill="1" applyBorder="1" applyAlignment="1">
      <alignment horizontal="center" vertical="center"/>
    </xf>
    <xf numFmtId="4" fontId="1" fillId="5" borderId="5" xfId="0" applyNumberFormat="1" applyFont="1" applyFill="1" applyBorder="1"/>
    <xf numFmtId="2" fontId="10" fillId="4" borderId="2" xfId="0" applyNumberFormat="1" applyFont="1" applyFill="1" applyBorder="1" applyAlignment="1">
      <alignment wrapText="1"/>
    </xf>
    <xf numFmtId="4" fontId="10" fillId="4" borderId="2" xfId="0" applyNumberFormat="1" applyFont="1" applyFill="1" applyBorder="1"/>
    <xf numFmtId="4" fontId="10" fillId="4" borderId="2" xfId="0" applyNumberFormat="1" applyFont="1" applyFill="1" applyBorder="1" applyAlignment="1">
      <alignment horizontal="right"/>
    </xf>
    <xf numFmtId="0" fontId="1" fillId="5" borderId="5" xfId="0" applyFont="1" applyFill="1" applyBorder="1" applyAlignment="1">
      <alignment horizontal="left" vertical="center" wrapText="1"/>
    </xf>
    <xf numFmtId="4" fontId="1" fillId="5" borderId="17" xfId="1" applyNumberFormat="1" applyFont="1" applyFill="1" applyBorder="1" applyAlignment="1">
      <alignment vertical="center"/>
    </xf>
    <xf numFmtId="0" fontId="1" fillId="5" borderId="1" xfId="0" applyFont="1" applyFill="1" applyBorder="1" applyAlignment="1">
      <alignment horizontal="left" vertical="center" wrapText="1"/>
    </xf>
    <xf numFmtId="0" fontId="1" fillId="5" borderId="1" xfId="0" applyFont="1" applyFill="1" applyBorder="1" applyAlignment="1">
      <alignment horizontal="center" vertical="center"/>
    </xf>
    <xf numFmtId="164" fontId="1" fillId="5" borderId="10" xfId="1" applyNumberFormat="1" applyFont="1" applyFill="1" applyBorder="1" applyAlignment="1">
      <alignment wrapText="1"/>
    </xf>
    <xf numFmtId="0" fontId="1" fillId="5" borderId="5" xfId="0" applyFont="1" applyFill="1" applyBorder="1" applyAlignment="1">
      <alignment horizontal="center" vertical="center" wrapText="1"/>
    </xf>
    <xf numFmtId="0" fontId="10" fillId="4" borderId="2" xfId="0" applyFont="1" applyFill="1" applyBorder="1" applyAlignment="1">
      <alignment vertical="top"/>
    </xf>
    <xf numFmtId="0" fontId="10" fillId="4" borderId="2" xfId="0" applyFont="1" applyFill="1" applyBorder="1" applyAlignment="1">
      <alignment vertical="top" wrapText="1"/>
    </xf>
    <xf numFmtId="2" fontId="10" fillId="4" borderId="2" xfId="0" applyNumberFormat="1" applyFont="1" applyFill="1" applyBorder="1" applyAlignment="1">
      <alignment horizontal="right"/>
    </xf>
    <xf numFmtId="4" fontId="10" fillId="4" borderId="22" xfId="0" applyNumberFormat="1" applyFont="1" applyFill="1" applyBorder="1" applyAlignment="1">
      <alignment horizontal="right"/>
    </xf>
    <xf numFmtId="0" fontId="1" fillId="5" borderId="1" xfId="0" applyFont="1" applyFill="1" applyBorder="1" applyAlignment="1">
      <alignment vertical="top"/>
    </xf>
    <xf numFmtId="2" fontId="1" fillId="5" borderId="5" xfId="1" applyNumberFormat="1" applyFont="1" applyFill="1" applyBorder="1" applyAlignment="1">
      <alignment vertical="top" wrapText="1"/>
    </xf>
    <xf numFmtId="4" fontId="1" fillId="5" borderId="5" xfId="0" applyNumberFormat="1" applyFont="1" applyFill="1" applyBorder="1" applyAlignment="1">
      <alignment horizontal="right"/>
    </xf>
    <xf numFmtId="4" fontId="1" fillId="5" borderId="17" xfId="0" applyNumberFormat="1" applyFont="1" applyFill="1" applyBorder="1" applyAlignment="1">
      <alignment horizontal="right"/>
    </xf>
    <xf numFmtId="0" fontId="1" fillId="5" borderId="1" xfId="0" applyFont="1" applyFill="1" applyBorder="1" applyAlignment="1">
      <alignment vertical="top" wrapText="1"/>
    </xf>
    <xf numFmtId="2" fontId="1" fillId="5" borderId="1" xfId="1" applyNumberFormat="1" applyFont="1" applyFill="1" applyBorder="1" applyAlignment="1">
      <alignment horizontal="right"/>
    </xf>
    <xf numFmtId="4" fontId="1" fillId="5" borderId="1" xfId="0" applyNumberFormat="1" applyFont="1" applyFill="1" applyBorder="1" applyAlignment="1">
      <alignment horizontal="right"/>
    </xf>
    <xf numFmtId="4" fontId="1" fillId="5" borderId="10" xfId="0" applyNumberFormat="1" applyFont="1" applyFill="1" applyBorder="1" applyAlignment="1">
      <alignment horizontal="right"/>
    </xf>
    <xf numFmtId="4" fontId="1" fillId="5" borderId="0" xfId="0" applyNumberFormat="1" applyFont="1" applyFill="1" applyAlignment="1">
      <alignment horizontal="right"/>
    </xf>
    <xf numFmtId="0" fontId="1" fillId="5" borderId="1" xfId="0" applyFont="1" applyFill="1" applyBorder="1" applyAlignment="1">
      <alignment horizontal="right"/>
    </xf>
    <xf numFmtId="0" fontId="1" fillId="5" borderId="5" xfId="0" applyFont="1" applyFill="1" applyBorder="1" applyAlignment="1">
      <alignment wrapText="1"/>
    </xf>
    <xf numFmtId="0" fontId="10" fillId="4" borderId="2" xfId="0" applyFont="1" applyFill="1" applyBorder="1" applyAlignment="1">
      <alignment wrapText="1"/>
    </xf>
    <xf numFmtId="0" fontId="10" fillId="4" borderId="2" xfId="0" applyFont="1" applyFill="1" applyBorder="1"/>
    <xf numFmtId="1" fontId="10" fillId="4" borderId="2" xfId="0" applyNumberFormat="1" applyFont="1" applyFill="1" applyBorder="1" applyAlignment="1">
      <alignment horizontal="center" vertical="center"/>
    </xf>
    <xf numFmtId="0" fontId="1" fillId="5" borderId="1" xfId="0" applyFont="1" applyFill="1" applyBorder="1" applyAlignment="1">
      <alignment wrapText="1"/>
    </xf>
    <xf numFmtId="4" fontId="1" fillId="5" borderId="17" xfId="1" applyNumberFormat="1" applyFont="1" applyFill="1" applyBorder="1" applyAlignment="1">
      <alignment wrapText="1"/>
    </xf>
    <xf numFmtId="1" fontId="1" fillId="5" borderId="1" xfId="0" applyNumberFormat="1" applyFont="1" applyFill="1" applyBorder="1" applyAlignment="1">
      <alignment horizontal="center" vertical="center"/>
    </xf>
    <xf numFmtId="4" fontId="1" fillId="5" borderId="10" xfId="1" applyNumberFormat="1" applyFont="1" applyFill="1" applyBorder="1" applyAlignment="1">
      <alignment wrapText="1"/>
    </xf>
    <xf numFmtId="0" fontId="1" fillId="5" borderId="2" xfId="0" applyFont="1" applyFill="1" applyBorder="1" applyAlignment="1">
      <alignment horizontal="center" vertical="center"/>
    </xf>
    <xf numFmtId="1" fontId="1" fillId="5" borderId="2" xfId="0" applyNumberFormat="1" applyFont="1" applyFill="1" applyBorder="1" applyAlignment="1">
      <alignment horizontal="center" vertical="center"/>
    </xf>
    <xf numFmtId="4" fontId="1" fillId="5" borderId="11" xfId="1" applyNumberFormat="1" applyFont="1" applyFill="1" applyBorder="1" applyAlignment="1">
      <alignment wrapText="1"/>
    </xf>
    <xf numFmtId="0" fontId="10" fillId="4" borderId="2" xfId="0" applyFont="1" applyFill="1" applyBorder="1" applyAlignment="1">
      <alignment vertical="center"/>
    </xf>
    <xf numFmtId="0" fontId="1" fillId="5" borderId="7" xfId="0" applyFont="1" applyFill="1" applyBorder="1" applyAlignment="1">
      <alignment vertical="center" wrapText="1"/>
    </xf>
    <xf numFmtId="0" fontId="10" fillId="0" borderId="2" xfId="0" applyFont="1" applyBorder="1" applyAlignment="1">
      <alignment horizontal="center" vertical="center"/>
    </xf>
    <xf numFmtId="0" fontId="10" fillId="0" borderId="2" xfId="0" applyFont="1" applyBorder="1" applyAlignment="1">
      <alignment horizontal="center" vertical="top"/>
    </xf>
    <xf numFmtId="0" fontId="10" fillId="0" borderId="2" xfId="0" applyFont="1" applyBorder="1" applyAlignment="1">
      <alignment wrapText="1"/>
    </xf>
    <xf numFmtId="165" fontId="10" fillId="4" borderId="2" xfId="0" applyNumberFormat="1" applyFont="1" applyFill="1" applyBorder="1" applyAlignment="1">
      <alignment wrapText="1"/>
    </xf>
    <xf numFmtId="0" fontId="1" fillId="5" borderId="1" xfId="0" applyFont="1" applyFill="1" applyBorder="1" applyAlignment="1">
      <alignment horizontal="center" vertical="top"/>
    </xf>
    <xf numFmtId="0" fontId="1" fillId="5" borderId="5" xfId="0" applyFont="1" applyFill="1" applyBorder="1" applyAlignment="1">
      <alignment horizontal="left" vertical="top" wrapText="1"/>
    </xf>
    <xf numFmtId="165" fontId="1" fillId="5" borderId="17" xfId="0" applyNumberFormat="1" applyFont="1" applyFill="1" applyBorder="1" applyAlignment="1">
      <alignment wrapText="1"/>
    </xf>
    <xf numFmtId="165" fontId="1" fillId="5" borderId="10" xfId="0" applyNumberFormat="1" applyFont="1" applyFill="1" applyBorder="1" applyAlignment="1">
      <alignment wrapText="1"/>
    </xf>
    <xf numFmtId="0" fontId="1" fillId="5" borderId="1" xfId="0" applyFont="1" applyFill="1" applyBorder="1" applyAlignment="1">
      <alignment horizontal="left" vertical="top" wrapText="1"/>
    </xf>
    <xf numFmtId="0" fontId="1" fillId="5" borderId="1" xfId="0" applyFont="1" applyFill="1" applyBorder="1" applyAlignment="1">
      <alignment horizontal="left" vertical="top"/>
    </xf>
    <xf numFmtId="165" fontId="1" fillId="5" borderId="10" xfId="0" applyNumberFormat="1" applyFont="1" applyFill="1" applyBorder="1" applyAlignment="1">
      <alignment horizontal="right" wrapText="1"/>
    </xf>
    <xf numFmtId="0" fontId="1" fillId="5" borderId="1" xfId="0" applyFont="1" applyFill="1" applyBorder="1" applyAlignment="1">
      <alignment horizontal="center" vertical="center" wrapText="1"/>
    </xf>
    <xf numFmtId="164" fontId="1" fillId="5" borderId="10" xfId="1" applyNumberFormat="1" applyFont="1" applyFill="1" applyBorder="1" applyAlignment="1">
      <alignment horizontal="right" vertical="center" wrapText="1"/>
    </xf>
    <xf numFmtId="43" fontId="1" fillId="5" borderId="17" xfId="1" applyFont="1" applyFill="1" applyBorder="1" applyAlignment="1">
      <alignment horizontal="right" vertical="center"/>
    </xf>
    <xf numFmtId="43" fontId="1" fillId="5" borderId="10" xfId="1" applyFont="1" applyFill="1" applyBorder="1" applyAlignment="1">
      <alignment horizontal="right" vertical="center"/>
    </xf>
    <xf numFmtId="0" fontId="4" fillId="6" borderId="0" xfId="0" applyFont="1" applyFill="1"/>
    <xf numFmtId="0" fontId="1" fillId="6" borderId="0" xfId="0" applyFont="1" applyFill="1"/>
    <xf numFmtId="0" fontId="10" fillId="6" borderId="0" xfId="0" applyFont="1" applyFill="1" applyBorder="1" applyAlignment="1">
      <alignment wrapText="1"/>
    </xf>
    <xf numFmtId="0" fontId="10" fillId="6" borderId="23" xfId="0" applyFont="1" applyFill="1" applyBorder="1" applyAlignment="1">
      <alignment wrapText="1"/>
    </xf>
    <xf numFmtId="0" fontId="10" fillId="6" borderId="2" xfId="0" applyFont="1" applyFill="1" applyBorder="1" applyAlignment="1">
      <alignment horizontal="center" vertical="center"/>
    </xf>
    <xf numFmtId="2" fontId="10" fillId="6" borderId="2" xfId="1" applyNumberFormat="1" applyFont="1" applyFill="1" applyBorder="1" applyAlignment="1">
      <alignment horizontal="right"/>
    </xf>
    <xf numFmtId="4" fontId="10" fillId="6" borderId="2" xfId="1" applyNumberFormat="1" applyFont="1" applyFill="1" applyBorder="1" applyAlignment="1">
      <alignment horizontal="right"/>
    </xf>
    <xf numFmtId="0" fontId="10" fillId="6" borderId="0" xfId="0" applyFont="1" applyFill="1" applyBorder="1" applyAlignment="1">
      <alignment horizontal="center" vertical="center"/>
    </xf>
    <xf numFmtId="0" fontId="10" fillId="6" borderId="0" xfId="0" applyFont="1" applyFill="1" applyBorder="1"/>
    <xf numFmtId="4" fontId="4" fillId="6" borderId="24" xfId="0" applyNumberFormat="1" applyFont="1" applyFill="1" applyBorder="1" applyAlignment="1">
      <alignment horizontal="right"/>
    </xf>
    <xf numFmtId="4" fontId="7" fillId="4" borderId="2" xfId="0" applyNumberFormat="1" applyFont="1" applyFill="1" applyBorder="1" applyAlignment="1">
      <alignment horizontal="right"/>
    </xf>
    <xf numFmtId="0" fontId="1" fillId="4" borderId="2" xfId="0" applyFont="1" applyFill="1" applyBorder="1" applyAlignment="1">
      <alignment vertical="center" wrapText="1"/>
    </xf>
    <xf numFmtId="0" fontId="1" fillId="5" borderId="2" xfId="0" applyFont="1" applyFill="1" applyBorder="1" applyAlignment="1">
      <alignment vertical="center" wrapText="1"/>
    </xf>
    <xf numFmtId="0" fontId="1" fillId="5" borderId="5" xfId="0" applyFont="1" applyFill="1" applyBorder="1" applyAlignment="1">
      <alignment horizontal="left" vertical="center"/>
    </xf>
    <xf numFmtId="0" fontId="1" fillId="5" borderId="1" xfId="0" applyFont="1" applyFill="1" applyBorder="1" applyAlignment="1">
      <alignment horizontal="left" vertical="center"/>
    </xf>
    <xf numFmtId="0" fontId="1" fillId="0" borderId="1" xfId="0" applyFont="1" applyBorder="1" applyAlignment="1">
      <alignment horizontal="left" vertical="center" wrapText="1"/>
    </xf>
    <xf numFmtId="0" fontId="1" fillId="5" borderId="2" xfId="0" applyFont="1" applyFill="1" applyBorder="1" applyAlignment="1">
      <alignment vertical="center"/>
    </xf>
    <xf numFmtId="0" fontId="4" fillId="2" borderId="2"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6" xfId="0" applyFont="1" applyFill="1" applyBorder="1" applyAlignment="1">
      <alignment horizontal="left" vertical="center"/>
    </xf>
    <xf numFmtId="0" fontId="1" fillId="5" borderId="27" xfId="0" applyFont="1" applyFill="1" applyBorder="1" applyAlignment="1">
      <alignment horizontal="left" vertical="center"/>
    </xf>
    <xf numFmtId="0" fontId="10" fillId="0" borderId="0" xfId="0" applyFont="1"/>
    <xf numFmtId="0" fontId="10" fillId="5" borderId="2" xfId="0" applyFont="1" applyFill="1" applyBorder="1" applyAlignment="1">
      <alignment horizontal="center" vertical="top"/>
    </xf>
    <xf numFmtId="0" fontId="10" fillId="5" borderId="2" xfId="0" applyFont="1" applyFill="1" applyBorder="1" applyAlignment="1">
      <alignment horizontal="left" vertical="center" wrapText="1"/>
    </xf>
    <xf numFmtId="0" fontId="10" fillId="5" borderId="2" xfId="0" applyFont="1" applyFill="1" applyBorder="1" applyAlignment="1">
      <alignment horizontal="center" vertical="center"/>
    </xf>
    <xf numFmtId="4" fontId="10" fillId="5" borderId="1" xfId="0" applyNumberFormat="1" applyFont="1" applyFill="1" applyBorder="1" applyAlignment="1">
      <alignment horizontal="right"/>
    </xf>
    <xf numFmtId="165" fontId="1" fillId="5" borderId="17" xfId="0" applyNumberFormat="1" applyFont="1" applyFill="1" applyBorder="1" applyAlignment="1">
      <alignment horizontal="left" vertical="center" wrapText="1"/>
    </xf>
    <xf numFmtId="165" fontId="10" fillId="5" borderId="1" xfId="0" applyNumberFormat="1" applyFont="1" applyFill="1" applyBorder="1" applyAlignment="1">
      <alignment horizontal="left" vertical="center" wrapText="1"/>
    </xf>
    <xf numFmtId="165" fontId="1" fillId="5" borderId="1" xfId="0" applyNumberFormat="1" applyFont="1" applyFill="1" applyBorder="1" applyAlignment="1">
      <alignment horizontal="left" vertical="center" wrapText="1"/>
    </xf>
    <xf numFmtId="165" fontId="1" fillId="5" borderId="1" xfId="0" applyNumberFormat="1" applyFont="1" applyFill="1" applyBorder="1" applyAlignment="1">
      <alignment horizontal="center" vertical="center" wrapText="1"/>
    </xf>
    <xf numFmtId="4" fontId="1" fillId="4" borderId="2" xfId="0" applyNumberFormat="1" applyFont="1" applyFill="1" applyBorder="1" applyAlignment="1">
      <alignment horizontal="right"/>
    </xf>
    <xf numFmtId="0" fontId="1" fillId="5" borderId="2" xfId="0" applyFont="1" applyFill="1" applyBorder="1" applyAlignment="1">
      <alignment horizontal="left" vertical="center" wrapText="1"/>
    </xf>
    <xf numFmtId="165" fontId="1" fillId="4" borderId="10" xfId="0" applyNumberFormat="1" applyFont="1" applyFill="1" applyBorder="1" applyAlignment="1">
      <alignment horizontal="left" vertical="center" wrapText="1"/>
    </xf>
    <xf numFmtId="165" fontId="1" fillId="4" borderId="10" xfId="0" applyNumberFormat="1" applyFont="1" applyFill="1" applyBorder="1" applyAlignment="1">
      <alignment horizontal="center" vertical="center" wrapText="1"/>
    </xf>
    <xf numFmtId="165" fontId="1" fillId="5" borderId="10" xfId="0" applyNumberFormat="1" applyFont="1" applyFill="1" applyBorder="1" applyAlignment="1">
      <alignment horizontal="center" vertical="center" wrapText="1"/>
    </xf>
    <xf numFmtId="0" fontId="1" fillId="6" borderId="0" xfId="0" applyFont="1" applyFill="1" applyAlignment="1">
      <alignment horizontal="center" vertical="top"/>
    </xf>
    <xf numFmtId="0" fontId="4" fillId="6" borderId="3"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4" fillId="6" borderId="21"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1" fillId="4" borderId="1" xfId="0" applyFont="1" applyFill="1" applyBorder="1" applyAlignment="1">
      <alignment horizontal="center" vertical="top"/>
    </xf>
    <xf numFmtId="0" fontId="1" fillId="4" borderId="1" xfId="0" applyFont="1" applyFill="1" applyBorder="1" applyAlignment="1">
      <alignment horizontal="left" vertical="center"/>
    </xf>
    <xf numFmtId="165" fontId="1" fillId="4" borderId="10" xfId="0" applyNumberFormat="1" applyFont="1" applyFill="1" applyBorder="1" applyAlignment="1">
      <alignment horizontal="right" wrapText="1"/>
    </xf>
    <xf numFmtId="0" fontId="1" fillId="4" borderId="2" xfId="0" applyFont="1" applyFill="1" applyBorder="1" applyAlignment="1">
      <alignment horizontal="center" vertical="top" wrapText="1"/>
    </xf>
    <xf numFmtId="0" fontId="1" fillId="4" borderId="0" xfId="0" applyFont="1" applyFill="1" applyAlignment="1">
      <alignment horizontal="left" vertical="center" wrapText="1"/>
    </xf>
    <xf numFmtId="0" fontId="10" fillId="4" borderId="1" xfId="0" applyFont="1" applyFill="1" applyBorder="1" applyAlignment="1">
      <alignment horizontal="center" vertical="top" wrapText="1"/>
    </xf>
    <xf numFmtId="0" fontId="10" fillId="4" borderId="1" xfId="0" applyFont="1" applyFill="1" applyBorder="1" applyAlignment="1">
      <alignment vertical="center" wrapText="1"/>
    </xf>
    <xf numFmtId="0" fontId="10" fillId="4" borderId="1" xfId="0" applyFont="1" applyFill="1" applyBorder="1" applyAlignment="1">
      <alignment horizontal="left" vertical="center" wrapText="1"/>
    </xf>
    <xf numFmtId="0" fontId="10" fillId="4" borderId="1" xfId="0" applyFont="1" applyFill="1" applyBorder="1" applyAlignment="1">
      <alignment horizontal="center" vertical="center"/>
    </xf>
    <xf numFmtId="0" fontId="10" fillId="4" borderId="2" xfId="0" applyFont="1" applyFill="1" applyBorder="1" applyAlignment="1">
      <alignment horizontal="center" vertical="top" wrapText="1"/>
    </xf>
    <xf numFmtId="0" fontId="10" fillId="4" borderId="2" xfId="0" applyFont="1" applyFill="1" applyBorder="1" applyAlignment="1">
      <alignment horizontal="left" vertical="center" wrapText="1"/>
    </xf>
    <xf numFmtId="0" fontId="1" fillId="0" borderId="0" xfId="0" applyFont="1" applyBorder="1" applyAlignment="1">
      <alignment vertical="center"/>
    </xf>
    <xf numFmtId="0" fontId="1" fillId="0" borderId="0" xfId="0" applyFont="1" applyBorder="1" applyAlignment="1">
      <alignment vertical="center" wrapText="1"/>
    </xf>
    <xf numFmtId="1" fontId="1" fillId="0" borderId="0" xfId="0" applyNumberFormat="1" applyFont="1" applyBorder="1" applyAlignment="1">
      <alignment horizontal="center" vertical="center"/>
    </xf>
    <xf numFmtId="4" fontId="4" fillId="4" borderId="0" xfId="1" applyNumberFormat="1" applyFont="1" applyFill="1" applyBorder="1"/>
    <xf numFmtId="0" fontId="1" fillId="4" borderId="5" xfId="0" applyFont="1" applyFill="1" applyBorder="1" applyAlignment="1">
      <alignment vertical="center"/>
    </xf>
    <xf numFmtId="1" fontId="1" fillId="4" borderId="5" xfId="0" applyNumberFormat="1" applyFont="1" applyFill="1" applyBorder="1" applyAlignment="1">
      <alignment horizontal="center" vertical="center"/>
    </xf>
    <xf numFmtId="2" fontId="1" fillId="4" borderId="25" xfId="1" applyNumberFormat="1" applyFont="1" applyFill="1" applyBorder="1" applyAlignment="1">
      <alignment horizontal="right"/>
    </xf>
    <xf numFmtId="0" fontId="1" fillId="4" borderId="5" xfId="0" applyFont="1" applyFill="1" applyBorder="1" applyAlignment="1">
      <alignment horizontal="center" vertical="center"/>
    </xf>
    <xf numFmtId="4" fontId="1" fillId="4" borderId="5" xfId="0" applyNumberFormat="1" applyFont="1" applyFill="1" applyBorder="1"/>
    <xf numFmtId="0" fontId="1" fillId="4" borderId="29" xfId="0" applyFont="1" applyFill="1" applyBorder="1" applyAlignment="1">
      <alignment horizontal="center" vertical="center"/>
    </xf>
    <xf numFmtId="0" fontId="1" fillId="4" borderId="28" xfId="0" applyFont="1" applyFill="1" applyBorder="1"/>
    <xf numFmtId="4" fontId="4" fillId="4" borderId="22" xfId="1" applyNumberFormat="1" applyFont="1" applyFill="1" applyBorder="1"/>
    <xf numFmtId="0" fontId="1" fillId="0" borderId="6" xfId="0" applyFont="1" applyBorder="1"/>
    <xf numFmtId="4" fontId="4" fillId="4" borderId="2" xfId="1" applyNumberFormat="1" applyFont="1" applyFill="1" applyBorder="1"/>
    <xf numFmtId="4" fontId="4" fillId="4" borderId="5" xfId="1" applyNumberFormat="1" applyFont="1" applyFill="1" applyBorder="1"/>
    <xf numFmtId="0" fontId="1" fillId="5" borderId="24" xfId="0" applyFont="1" applyFill="1" applyBorder="1" applyAlignment="1">
      <alignment vertical="center" wrapText="1"/>
    </xf>
    <xf numFmtId="1" fontId="1" fillId="5" borderId="24" xfId="0" applyNumberFormat="1" applyFont="1" applyFill="1" applyBorder="1" applyAlignment="1">
      <alignment horizontal="center" vertical="center"/>
    </xf>
    <xf numFmtId="4" fontId="1" fillId="5" borderId="2" xfId="1" applyNumberFormat="1" applyFont="1" applyFill="1" applyBorder="1"/>
    <xf numFmtId="0" fontId="4" fillId="6" borderId="4"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19" xfId="0" applyFont="1" applyFill="1" applyBorder="1" applyAlignment="1">
      <alignment horizontal="center" vertical="center" wrapText="1"/>
    </xf>
    <xf numFmtId="2" fontId="4" fillId="6" borderId="4" xfId="0" applyNumberFormat="1" applyFont="1" applyFill="1" applyBorder="1" applyAlignment="1">
      <alignment horizontal="center" vertical="center" wrapText="1"/>
    </xf>
    <xf numFmtId="0" fontId="1" fillId="4" borderId="18" xfId="0" applyFont="1" applyFill="1" applyBorder="1" applyAlignment="1">
      <alignment vertical="center"/>
    </xf>
    <xf numFmtId="0" fontId="1" fillId="4" borderId="28" xfId="0" applyFont="1" applyFill="1" applyBorder="1" applyAlignment="1">
      <alignment vertical="center" wrapText="1"/>
    </xf>
    <xf numFmtId="1" fontId="1" fillId="4" borderId="25" xfId="0" applyNumberFormat="1" applyFont="1" applyFill="1" applyBorder="1" applyAlignment="1">
      <alignment horizontal="center" vertical="center"/>
    </xf>
    <xf numFmtId="2" fontId="1" fillId="5" borderId="17" xfId="1" applyNumberFormat="1" applyFont="1" applyFill="1" applyBorder="1" applyAlignment="1">
      <alignment horizontal="left" wrapText="1"/>
    </xf>
    <xf numFmtId="2" fontId="1" fillId="5" borderId="10" xfId="1" applyNumberFormat="1" applyFont="1" applyFill="1" applyBorder="1" applyAlignment="1">
      <alignment horizontal="left" wrapText="1"/>
    </xf>
    <xf numFmtId="2" fontId="1" fillId="5" borderId="11" xfId="1" applyNumberFormat="1" applyFont="1" applyFill="1" applyBorder="1" applyAlignment="1">
      <alignment horizontal="left" wrapText="1"/>
    </xf>
    <xf numFmtId="2" fontId="1" fillId="4" borderId="10" xfId="1" applyNumberFormat="1" applyFont="1" applyFill="1" applyBorder="1" applyAlignment="1">
      <alignment horizontal="right" vertical="center"/>
    </xf>
    <xf numFmtId="2" fontId="1" fillId="5" borderId="10" xfId="1" applyNumberFormat="1" applyFont="1" applyFill="1" applyBorder="1" applyAlignment="1">
      <alignment horizontal="left" vertical="center" wrapText="1"/>
    </xf>
    <xf numFmtId="2" fontId="1" fillId="4" borderId="17" xfId="1" applyNumberFormat="1" applyFont="1" applyFill="1" applyBorder="1" applyAlignment="1">
      <alignment horizontal="left" vertical="center"/>
    </xf>
    <xf numFmtId="0" fontId="1" fillId="7" borderId="1" xfId="0" applyFont="1" applyFill="1" applyBorder="1" applyAlignment="1">
      <alignment horizontal="center" vertical="center"/>
    </xf>
    <xf numFmtId="0" fontId="1"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164" fontId="1" fillId="7" borderId="10" xfId="1" applyNumberFormat="1" applyFont="1" applyFill="1" applyBorder="1" applyAlignment="1">
      <alignment horizontal="right" vertical="center" wrapText="1"/>
    </xf>
    <xf numFmtId="4" fontId="1" fillId="7" borderId="1" xfId="0" applyNumberFormat="1" applyFont="1" applyFill="1" applyBorder="1" applyAlignment="1">
      <alignment horizontal="right"/>
    </xf>
    <xf numFmtId="0" fontId="1" fillId="7" borderId="1" xfId="0" applyFont="1" applyFill="1" applyBorder="1" applyAlignment="1">
      <alignment horizontal="center" vertical="top"/>
    </xf>
    <xf numFmtId="0" fontId="1" fillId="7" borderId="1" xfId="0" applyFont="1" applyFill="1" applyBorder="1" applyAlignment="1">
      <alignment vertical="top" wrapText="1"/>
    </xf>
    <xf numFmtId="165" fontId="1" fillId="7" borderId="10" xfId="0" applyNumberFormat="1" applyFont="1" applyFill="1" applyBorder="1" applyAlignment="1">
      <alignment wrapText="1"/>
    </xf>
    <xf numFmtId="0" fontId="4" fillId="7" borderId="1" xfId="0" applyFont="1" applyFill="1" applyBorder="1" applyAlignment="1">
      <alignment horizontal="center" vertical="center"/>
    </xf>
    <xf numFmtId="0" fontId="1" fillId="7" borderId="5" xfId="0" applyFont="1" applyFill="1" applyBorder="1" applyAlignment="1">
      <alignment vertical="center" wrapText="1"/>
    </xf>
    <xf numFmtId="0" fontId="1" fillId="7" borderId="1" xfId="0" applyFont="1" applyFill="1" applyBorder="1" applyAlignment="1">
      <alignment vertical="center"/>
    </xf>
    <xf numFmtId="2" fontId="1" fillId="7" borderId="10" xfId="1" applyNumberFormat="1" applyFont="1" applyFill="1" applyBorder="1" applyAlignment="1">
      <alignment vertical="center" wrapText="1"/>
    </xf>
    <xf numFmtId="4" fontId="7" fillId="7" borderId="1" xfId="0" applyNumberFormat="1" applyFont="1" applyFill="1" applyBorder="1" applyAlignment="1">
      <alignment horizontal="right"/>
    </xf>
    <xf numFmtId="0" fontId="1" fillId="8" borderId="1" xfId="0" applyFont="1" applyFill="1" applyBorder="1" applyAlignment="1">
      <alignment horizontal="center" vertical="center"/>
    </xf>
    <xf numFmtId="0" fontId="1" fillId="8" borderId="1" xfId="0" applyFont="1" applyFill="1" applyBorder="1" applyAlignment="1">
      <alignment horizontal="center" vertical="top"/>
    </xf>
    <xf numFmtId="0" fontId="1" fillId="8" borderId="1" xfId="0" applyFont="1" applyFill="1" applyBorder="1" applyAlignment="1">
      <alignment vertical="center" wrapText="1"/>
    </xf>
    <xf numFmtId="0" fontId="1" fillId="8" borderId="1" xfId="0" applyFont="1" applyFill="1" applyBorder="1" applyAlignment="1">
      <alignment horizontal="left" vertical="center" wrapText="1"/>
    </xf>
    <xf numFmtId="165" fontId="1" fillId="8" borderId="10" xfId="0" applyNumberFormat="1" applyFont="1" applyFill="1" applyBorder="1" applyAlignment="1">
      <alignment horizontal="left" vertical="center" wrapText="1"/>
    </xf>
    <xf numFmtId="4" fontId="1" fillId="8" borderId="1" xfId="0" applyNumberFormat="1" applyFont="1" applyFill="1" applyBorder="1" applyAlignment="1">
      <alignment horizontal="right"/>
    </xf>
    <xf numFmtId="0" fontId="1" fillId="8" borderId="1" xfId="0" applyFont="1" applyFill="1" applyBorder="1" applyAlignment="1">
      <alignment horizontal="center" vertical="top" wrapText="1"/>
    </xf>
    <xf numFmtId="165" fontId="1" fillId="8" borderId="10" xfId="0" applyNumberFormat="1" applyFont="1" applyFill="1" applyBorder="1" applyAlignment="1">
      <alignment horizontal="center" vertical="center" wrapText="1"/>
    </xf>
    <xf numFmtId="0" fontId="10" fillId="8" borderId="0" xfId="0" applyFont="1" applyFill="1"/>
    <xf numFmtId="0" fontId="1" fillId="9" borderId="1" xfId="0" applyFont="1" applyFill="1" applyBorder="1" applyAlignment="1">
      <alignment horizontal="center" vertical="center"/>
    </xf>
    <xf numFmtId="0" fontId="10" fillId="9" borderId="0" xfId="0" applyFont="1" applyFill="1"/>
    <xf numFmtId="0" fontId="1" fillId="9" borderId="1" xfId="0" applyFont="1" applyFill="1" applyBorder="1" applyAlignment="1">
      <alignment vertical="center" wrapText="1"/>
    </xf>
    <xf numFmtId="0" fontId="1" fillId="9" borderId="1" xfId="0" applyFont="1" applyFill="1" applyBorder="1" applyAlignment="1">
      <alignment horizontal="left" vertical="center" wrapText="1"/>
    </xf>
    <xf numFmtId="165" fontId="1" fillId="9" borderId="10" xfId="0" applyNumberFormat="1" applyFont="1" applyFill="1" applyBorder="1" applyAlignment="1">
      <alignment horizontal="center" vertical="center" wrapText="1"/>
    </xf>
    <xf numFmtId="4" fontId="1" fillId="9" borderId="1" xfId="0" applyNumberFormat="1" applyFont="1" applyFill="1" applyBorder="1" applyAlignment="1">
      <alignment horizontal="right"/>
    </xf>
    <xf numFmtId="165" fontId="1" fillId="9" borderId="10" xfId="0" applyNumberFormat="1" applyFont="1" applyFill="1" applyBorder="1" applyAlignment="1">
      <alignment horizontal="left" vertical="center" wrapText="1"/>
    </xf>
    <xf numFmtId="4" fontId="8" fillId="5" borderId="5" xfId="0" applyNumberFormat="1" applyFont="1" applyFill="1" applyBorder="1" applyAlignment="1">
      <alignment horizontal="right"/>
    </xf>
    <xf numFmtId="4" fontId="8" fillId="5" borderId="1" xfId="0" applyNumberFormat="1" applyFont="1" applyFill="1" applyBorder="1" applyAlignment="1">
      <alignment horizontal="right"/>
    </xf>
    <xf numFmtId="4" fontId="0" fillId="0" borderId="0" xfId="0" applyNumberFormat="1"/>
    <xf numFmtId="0" fontId="1" fillId="9" borderId="1" xfId="0" applyFont="1" applyFill="1" applyBorder="1" applyAlignment="1">
      <alignment vertical="center"/>
    </xf>
    <xf numFmtId="1" fontId="1" fillId="9" borderId="5" xfId="0" applyNumberFormat="1" applyFont="1" applyFill="1" applyBorder="1" applyAlignment="1">
      <alignment horizontal="center" vertical="center"/>
    </xf>
    <xf numFmtId="164" fontId="1" fillId="9" borderId="10" xfId="1" applyNumberFormat="1" applyFont="1" applyFill="1" applyBorder="1" applyAlignment="1">
      <alignment vertical="center"/>
    </xf>
    <xf numFmtId="4" fontId="1" fillId="9" borderId="1" xfId="1" applyNumberFormat="1" applyFont="1" applyFill="1" applyBorder="1"/>
    <xf numFmtId="4" fontId="1" fillId="9" borderId="1" xfId="0" applyNumberFormat="1" applyFont="1" applyFill="1" applyBorder="1"/>
    <xf numFmtId="0" fontId="4" fillId="0" borderId="0" xfId="0" applyFont="1" applyAlignment="1">
      <alignment horizontal="left" vertical="top"/>
    </xf>
    <xf numFmtId="0" fontId="5" fillId="3" borderId="8" xfId="0" applyFont="1" applyFill="1" applyBorder="1" applyAlignment="1">
      <alignment horizontal="center"/>
    </xf>
    <xf numFmtId="0" fontId="5" fillId="3" borderId="6" xfId="0" applyFont="1" applyFill="1" applyBorder="1" applyAlignment="1">
      <alignment horizontal="center"/>
    </xf>
    <xf numFmtId="0" fontId="5" fillId="3" borderId="19" xfId="0" applyFont="1" applyFill="1" applyBorder="1" applyAlignment="1">
      <alignment horizontal="center"/>
    </xf>
    <xf numFmtId="0" fontId="5" fillId="3" borderId="18" xfId="0" applyFont="1" applyFill="1" applyBorder="1" applyAlignment="1">
      <alignment horizontal="center"/>
    </xf>
    <xf numFmtId="0" fontId="5" fillId="3" borderId="0" xfId="0" applyFont="1" applyFill="1" applyAlignment="1">
      <alignment horizontal="center"/>
    </xf>
    <xf numFmtId="0" fontId="4" fillId="6" borderId="0" xfId="0" applyFont="1" applyFill="1" applyAlignment="1">
      <alignment horizontal="left" vertical="top"/>
    </xf>
    <xf numFmtId="0" fontId="5" fillId="6" borderId="19" xfId="0" applyFont="1" applyFill="1" applyBorder="1" applyAlignment="1">
      <alignment horizontal="center"/>
    </xf>
    <xf numFmtId="0" fontId="5" fillId="6" borderId="18" xfId="0" applyFont="1" applyFill="1" applyBorder="1" applyAlignment="1">
      <alignment horizontal="center"/>
    </xf>
    <xf numFmtId="0" fontId="5" fillId="3" borderId="20" xfId="0" applyFont="1" applyFill="1" applyBorder="1" applyAlignment="1">
      <alignment horizontal="center"/>
    </xf>
    <xf numFmtId="0" fontId="5" fillId="3" borderId="1" xfId="0" applyFont="1" applyFill="1" applyBorder="1" applyAlignment="1">
      <alignment horizontal="center"/>
    </xf>
    <xf numFmtId="0" fontId="5" fillId="3" borderId="16" xfId="0" applyFont="1" applyFill="1" applyBorder="1" applyAlignment="1">
      <alignment horizontal="center"/>
    </xf>
    <xf numFmtId="0" fontId="5" fillId="6" borderId="0" xfId="0" applyFont="1" applyFill="1" applyAlignment="1">
      <alignment horizontal="center"/>
    </xf>
    <xf numFmtId="0" fontId="5" fillId="6" borderId="20" xfId="0" applyFont="1" applyFill="1" applyBorder="1" applyAlignment="1">
      <alignment horizontal="center"/>
    </xf>
    <xf numFmtId="0" fontId="5" fillId="6" borderId="8" xfId="0" applyFont="1" applyFill="1" applyBorder="1" applyAlignment="1">
      <alignment horizontal="center"/>
    </xf>
    <xf numFmtId="0" fontId="5" fillId="6" borderId="6" xfId="0" applyFont="1" applyFill="1" applyBorder="1" applyAlignment="1">
      <alignment horizontal="center"/>
    </xf>
    <xf numFmtId="0" fontId="5" fillId="6" borderId="16" xfId="0" applyFont="1" applyFill="1" applyBorder="1" applyAlignment="1">
      <alignment horizontal="center"/>
    </xf>
  </cellXfs>
  <cellStyles count="2">
    <cellStyle name="Comma" xfId="1" builtinId="3"/>
    <cellStyle name="Normal" xfId="0" builtinId="0"/>
  </cellStyles>
  <dxfs count="244">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165" formatCode="_-* #,##0.00\ [$лв.-402]_-;\-* #,##0.00\ [$лв.-402]_-;_-* &quot;-&quot;??\ [$лв.-402]_-;_-@_-"/>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top"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165" formatCode="_-* #,##0.00\ [$лв.-402]_-;\-* #,##0.00\ [$лв.-402]_-;_-* &quot;-&quot;??\ [$лв.-402]_-;_-@_-"/>
      <fill>
        <patternFill patternType="solid">
          <fgColor indexed="64"/>
          <bgColor theme="9" tint="0.3999755851924192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fill>
        <patternFill patternType="solid">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9" tint="0.3999755851924192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9" tint="0.39997558519241921"/>
        </patternFill>
      </fill>
      <alignmen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fill>
        <patternFill patternType="solid">
          <fgColor indexed="64"/>
          <bgColor theme="9" tint="0.39997558519241921"/>
        </patternFill>
      </fill>
    </dxf>
    <dxf>
      <font>
        <b/>
        <i val="0"/>
        <strike val="0"/>
        <condense val="0"/>
        <extend val="0"/>
        <outline val="0"/>
        <shadow val="0"/>
        <u val="none"/>
        <vertAlign val="baseline"/>
        <sz val="12"/>
        <color theme="1"/>
        <name val="Times New Roman"/>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164" formatCode="#,##0.00_ ;\-#,##0.00\ "/>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alignment horizontal="left" vertical="center" textRotation="0" wrapText="1" indent="0" justifyLastLine="0" shrinkToFit="0" readingOrder="0"/>
      <border outline="0">
        <left style="thin">
          <color indexed="64"/>
        </left>
        <right style="thin">
          <color indexed="64"/>
        </right>
      </border>
    </dxf>
    <dxf>
      <font>
        <strike val="0"/>
        <outline val="0"/>
        <shadow val="0"/>
        <u val="none"/>
        <vertAlign val="baseline"/>
        <sz val="12"/>
        <color theme="1"/>
        <name val="Times New Roman"/>
        <scheme val="none"/>
      </font>
      <alignment horizontal="general" vertical="center" textRotation="0" wrapText="1" indent="0" justifyLastLine="0" shrinkToFit="0" readingOrder="0"/>
      <border outline="0">
        <right style="thin">
          <color indexed="64"/>
        </right>
      </border>
    </dxf>
    <dxf>
      <font>
        <strike val="0"/>
        <outline val="0"/>
        <shadow val="0"/>
        <u val="none"/>
        <vertAlign val="baseline"/>
        <sz val="12"/>
        <color theme="1"/>
        <name val="Times New Roman"/>
        <scheme val="none"/>
      </font>
      <border outline="0">
        <right style="thin">
          <color indexed="64"/>
        </right>
      </border>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font>
        <b/>
        <i val="0"/>
        <strike val="0"/>
        <condense val="0"/>
        <extend val="0"/>
        <outline val="0"/>
        <shadow val="0"/>
        <u val="none"/>
        <vertAlign val="baseline"/>
        <sz val="12"/>
        <color theme="1"/>
        <name val="Times New Roman"/>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164" formatCode="#,##0.00_ ;\-#,##0.00\ "/>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solid">
          <fgColor indexed="64"/>
          <bgColor theme="0"/>
        </patternFill>
      </fill>
      <alignment horizontal="left" vertical="center" textRotation="0" indent="0" justifyLastLine="0" shrinkToFit="0" readingOrder="0"/>
      <border outline="0">
        <left style="thin">
          <color indexed="64"/>
        </left>
        <right style="thin">
          <color indexed="64"/>
        </right>
      </border>
    </dxf>
    <dxf>
      <font>
        <strike val="0"/>
        <outline val="0"/>
        <shadow val="0"/>
        <u val="none"/>
        <vertAlign val="baseline"/>
        <sz val="12"/>
        <color theme="1"/>
        <name val="Times New Roman"/>
        <scheme val="none"/>
      </font>
      <fill>
        <patternFill patternType="solid">
          <fgColor indexed="64"/>
          <bgColor theme="0"/>
        </patternFill>
      </fill>
      <alignment horizontal="general" vertical="center" textRotation="0" wrapText="1" indent="0" justifyLastLine="0" shrinkToFit="0" readingOrder="0"/>
    </dxf>
    <dxf>
      <font>
        <strike val="0"/>
        <outline val="0"/>
        <shadow val="0"/>
        <u val="none"/>
        <vertAlign val="baseline"/>
        <sz val="12"/>
        <color theme="1"/>
        <name val="Times New Roman"/>
        <scheme val="none"/>
      </font>
      <fill>
        <patternFill patternType="solid">
          <fgColor indexed="64"/>
          <bgColor theme="0"/>
        </patternFill>
      </fill>
      <border outline="0">
        <right style="thin">
          <color indexed="64"/>
        </right>
      </border>
    </dxf>
    <dxf>
      <font>
        <strike val="0"/>
        <outline val="0"/>
        <shadow val="0"/>
        <u val="none"/>
        <vertAlign val="baseline"/>
        <sz val="12"/>
        <color theme="1"/>
        <name val="Times New Roman"/>
        <scheme val="none"/>
      </font>
      <fill>
        <patternFill patternType="solid">
          <fgColor indexed="64"/>
          <bgColor theme="0"/>
        </patternFill>
      </fill>
    </dxf>
    <dxf>
      <font>
        <strike val="0"/>
        <outline val="0"/>
        <shadow val="0"/>
        <u val="none"/>
        <vertAlign val="baseline"/>
        <sz val="12"/>
        <color theme="1"/>
        <name val="Times New Roman"/>
        <scheme val="none"/>
      </font>
      <fill>
        <patternFill patternType="solid">
          <fgColor indexed="64"/>
          <bgColor theme="0"/>
        </patternFill>
      </fill>
    </dxf>
    <dxf>
      <font>
        <b/>
        <i val="0"/>
        <strike val="0"/>
        <condense val="0"/>
        <extend val="0"/>
        <outline val="0"/>
        <shadow val="0"/>
        <u val="none"/>
        <vertAlign val="baseline"/>
        <sz val="12"/>
        <color theme="1"/>
        <name val="Times New Roman"/>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2" formatCode="0.00"/>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164" formatCode="#,##0.00_ ;\-#,##0.00\ "/>
      <border diagonalUp="0" diagonalDown="0" outline="0">
        <left style="thin">
          <color indexed="64"/>
        </left>
        <right style="medium">
          <color indexed="64"/>
        </right>
        <top/>
        <bottom/>
      </border>
    </dxf>
    <dxf>
      <font>
        <strike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fgColor indexed="64"/>
          <bgColor theme="0"/>
        </patternFill>
      </fill>
      <border outline="0">
        <left style="thin">
          <color indexed="64"/>
        </left>
        <right style="thin">
          <color indexed="64"/>
        </right>
      </border>
    </dxf>
    <dxf>
      <font>
        <strike val="0"/>
        <outline val="0"/>
        <shadow val="0"/>
        <u val="none"/>
        <vertAlign val="baseline"/>
        <sz val="12"/>
        <color theme="1"/>
        <name val="Times New Roman"/>
        <scheme val="none"/>
      </font>
      <fill>
        <patternFill>
          <fgColor indexed="64"/>
          <bgColor theme="0"/>
        </patternFill>
      </fill>
      <border outline="0">
        <left style="thin">
          <color indexed="64"/>
        </left>
        <right style="thin">
          <color indexed="64"/>
        </right>
      </border>
    </dxf>
    <dxf>
      <font>
        <strike val="0"/>
        <outline val="0"/>
        <shadow val="0"/>
        <u val="none"/>
        <vertAlign val="baseline"/>
        <sz val="12"/>
        <color theme="1"/>
        <name val="Times New Roman"/>
        <scheme val="none"/>
      </font>
      <fill>
        <patternFill>
          <fgColor indexed="64"/>
          <bgColor theme="0"/>
        </patternFill>
      </fill>
      <border outline="0">
        <left style="thin">
          <color indexed="64"/>
        </left>
        <right style="thin">
          <color indexed="64"/>
        </right>
      </border>
    </dxf>
    <dxf>
      <font>
        <strike val="0"/>
        <outline val="0"/>
        <shadow val="0"/>
        <u val="none"/>
        <vertAlign val="baseline"/>
        <sz val="12"/>
        <color theme="1"/>
        <name val="Times New Roman"/>
        <scheme val="none"/>
      </font>
      <fill>
        <patternFill>
          <fgColor indexed="64"/>
          <bgColor theme="0"/>
        </patternFill>
      </fill>
      <border outline="0">
        <right style="thin">
          <color indexed="64"/>
        </right>
      </border>
    </dxf>
    <dxf>
      <font>
        <strike val="0"/>
        <outline val="0"/>
        <shadow val="0"/>
        <u val="none"/>
        <vertAlign val="baseline"/>
        <sz val="12"/>
        <color theme="1"/>
        <name val="Times New Roman"/>
        <scheme val="none"/>
      </font>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4" formatCode="#,##0.00"/>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165" formatCode="_-* #,##0.00\ [$лв.-402]_-;\-* #,##0.00\ [$лв.-402]_-;_-* &quot;-&quot;??\ [$лв.-402]_-;_-@_-"/>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165" formatCode="_-* #,##0.00\ [$лв.-402]_-;\-* #,##0.00\ [$лв.-402]_-;_-* &quot;-&quot;??\ [$лв.-402]_-;_-@_-"/>
      <fill>
        <patternFill>
          <fgColor indexed="64"/>
          <bgColor theme="9" tint="0.3999755851924192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top"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164" formatCode="#,##0.00_ ;\-#,##0.00\ "/>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border outline="0">
        <right style="thin">
          <color indexed="64"/>
        </right>
      </border>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rgb="FFFF0000"/>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Times New Roman"/>
        <scheme val="none"/>
      </font>
      <numFmt numFmtId="2" formatCode="0.00"/>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2" formatCode="0.0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2"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2" formatCode="0.00"/>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1" formatCode="0"/>
      <fill>
        <patternFill patternType="solid">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sz val="12"/>
        <color theme="1"/>
        <name val="Times New Roman"/>
        <scheme val="none"/>
      </font>
      <numFmt numFmtId="0" formatCode="General"/>
    </dxf>
    <dxf>
      <font>
        <strike val="0"/>
        <outline val="0"/>
        <shadow val="0"/>
        <u val="none"/>
        <vertAlign val="baseline"/>
        <sz val="12"/>
        <color theme="1"/>
        <name val="Times New Roman"/>
        <scheme val="none"/>
      </font>
      <numFmt numFmtId="0" formatCode="General"/>
    </dxf>
    <dxf>
      <font>
        <strike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Times New Roman"/>
        <scheme val="none"/>
      </font>
      <numFmt numFmtId="164" formatCode="#,##0.00_ ;\-#,##0.00\ "/>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2"/>
        <color theme="1"/>
        <name val="Times New Roman"/>
        <scheme val="none"/>
      </font>
      <alignment horizontal="general" vertical="center" textRotation="0" wrapText="0" indent="0" justifyLastLine="0" shrinkToFit="0" readingOrder="0"/>
      <border outline="0">
        <right style="thin">
          <color indexed="64"/>
        </right>
      </border>
    </dxf>
    <dxf>
      <font>
        <strike val="0"/>
        <outline val="0"/>
        <shadow val="0"/>
        <u val="none"/>
        <vertAlign val="baseline"/>
        <sz val="12"/>
        <color theme="1"/>
        <name val="Times New Roman"/>
        <scheme val="none"/>
      </font>
      <border outline="0">
        <right style="thin">
          <color indexed="64"/>
        </right>
      </border>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0" formatCode="General"/>
      <fill>
        <patternFill>
          <fgColor indexed="64"/>
          <bgColor theme="9" tint="0.3999755851924192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2"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2" formatCode="0.00"/>
      <fill>
        <patternFill>
          <fgColor indexed="64"/>
          <bgColor theme="9" tint="0.3999755851924192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bottom style="thin">
          <color indexed="64"/>
        </bottom>
      </border>
    </dxf>
    <dxf>
      <font>
        <strike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bottom style="thin">
          <color indexed="64"/>
        </bottom>
      </border>
    </dxf>
    <dxf>
      <font>
        <strike val="0"/>
        <outline val="0"/>
        <shadow val="0"/>
        <u val="none"/>
        <vertAlign val="baseline"/>
        <sz val="12"/>
        <color theme="1"/>
        <name val="Times New Roman"/>
        <scheme val="none"/>
      </font>
      <numFmt numFmtId="4"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2" formatCode="0.00"/>
      <fill>
        <patternFill patternType="solid">
          <fgColor indexed="64"/>
          <bgColor theme="9" tint="0.3999755851924192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solid">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fill>
        <patternFill patternType="solid">
          <fgColor indexed="64"/>
          <bgColor theme="9" tint="0.39997558519241921"/>
        </patternFill>
      </fill>
      <border outline="0">
        <right style="thin">
          <color indexed="64"/>
        </right>
      </border>
    </dxf>
    <dxf>
      <font>
        <strike val="0"/>
        <outline val="0"/>
        <shadow val="0"/>
        <u val="none"/>
        <vertAlign val="baseline"/>
        <sz val="12"/>
        <color theme="1"/>
        <name val="Times New Roman"/>
        <scheme val="none"/>
      </font>
      <fill>
        <patternFill patternType="solid">
          <fgColor indexed="64"/>
          <bgColor theme="9" tint="0.39997558519241921"/>
        </patternFill>
      </fill>
    </dxf>
    <dxf>
      <font>
        <strike val="0"/>
        <outline val="0"/>
        <shadow val="0"/>
        <u val="none"/>
        <vertAlign val="baseline"/>
        <sz val="12"/>
        <color theme="1"/>
        <name val="Times New Roman"/>
        <scheme val="none"/>
      </font>
      <fill>
        <patternFill patternType="solid">
          <fgColor indexed="64"/>
          <bgColor theme="9" tint="0.39997558519241921"/>
        </patternFill>
      </fill>
    </dxf>
    <dxf>
      <font>
        <strike val="0"/>
        <outline val="0"/>
        <shadow val="0"/>
        <u val="none"/>
        <vertAlign val="baseline"/>
        <sz val="12"/>
        <color theme="1"/>
        <name val="Times New Roman"/>
        <scheme val="none"/>
      </font>
      <fill>
        <patternFill patternType="solid">
          <fgColor indexed="64"/>
          <bgColor theme="9" tint="0.39997558519241921"/>
        </patternFill>
      </fill>
    </dxf>
    <dxf>
      <font>
        <strike val="0"/>
        <outline val="0"/>
        <shadow val="0"/>
        <u val="none"/>
        <vertAlign val="baseline"/>
        <sz val="12"/>
        <color theme="1"/>
        <name val="Times New Roman"/>
        <scheme val="none"/>
      </font>
      <fill>
        <patternFill patternType="solid">
          <fgColor indexed="64"/>
          <bgColor theme="9" tint="0.39997558519241921"/>
        </patternFill>
      </fill>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9" tint="0.3999755851924192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numFmt numFmtId="2" formatCode="0.00"/>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2" formatCode="0.00"/>
      <fill>
        <patternFill>
          <fgColor indexed="64"/>
          <bgColor theme="9" tint="0.39997558519241921"/>
        </patternFill>
      </fill>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2"/>
        <color theme="1"/>
        <name val="Times New Roman"/>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2"/>
        <color theme="1"/>
        <name val="Times New Roman"/>
        <scheme val="none"/>
      </font>
      <numFmt numFmtId="1" formatCode="0"/>
      <fill>
        <patternFill patternType="solid">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alignment horizontal="left" textRotation="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2"/>
        <color theme="1"/>
        <name val="Times New Roman"/>
        <scheme val="none"/>
      </font>
      <fill>
        <patternFill>
          <fgColor indexed="64"/>
          <bgColor theme="9" tint="0.399975585192419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fill>
        <patternFill>
          <fgColor indexed="64"/>
          <bgColor theme="9" tint="0.39997558519241921"/>
        </patternFill>
      </fill>
    </dxf>
    <dxf>
      <border>
        <bottom style="medium">
          <color indexed="64"/>
        </bottom>
      </border>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right/>
        <top/>
        <bottom/>
        <vertical/>
        <horizontal/>
      </border>
    </dxf>
    <dxf>
      <font>
        <strike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style="thin">
          <color indexed="64"/>
        </left>
        <right style="thin">
          <color indexed="64"/>
        </right>
        <top/>
        <bottom style="thin">
          <color indexed="64"/>
        </bottom>
        <vertical/>
        <horizontal/>
      </border>
    </dxf>
    <dxf>
      <font>
        <strike val="0"/>
        <outline val="0"/>
        <shadow val="0"/>
        <u val="none"/>
        <vertAlign val="baseline"/>
        <sz val="12"/>
        <color theme="1"/>
        <name val="Times New Roman"/>
        <scheme val="none"/>
      </font>
      <numFmt numFmtId="0" formatCode="General"/>
    </dxf>
    <dxf>
      <font>
        <strike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Times New Roman"/>
        <scheme val="none"/>
      </font>
      <numFmt numFmtId="164" formatCode="#,##0.00_ ;\-#,##0.00\ "/>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2"/>
        <color theme="1"/>
        <name val="Times New Roman"/>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scheme val="none"/>
      </font>
      <alignment horizontal="left" vertical="center" textRotation="0" wrapText="1" indent="0" justifyLastLine="0" shrinkToFit="0" readingOrder="0"/>
      <border outline="0">
        <right style="thin">
          <color indexed="64"/>
        </right>
      </border>
    </dxf>
    <dxf>
      <font>
        <strike val="0"/>
        <outline val="0"/>
        <shadow val="0"/>
        <u val="none"/>
        <vertAlign val="baseline"/>
        <sz val="12"/>
        <color theme="1"/>
        <name val="Times New Roman"/>
        <scheme val="none"/>
      </font>
      <border outline="0">
        <right style="thin">
          <color indexed="64"/>
        </right>
      </border>
    </dxf>
    <dxf>
      <font>
        <strike val="0"/>
        <outline val="0"/>
        <shadow val="0"/>
        <u val="none"/>
        <vertAlign val="baseline"/>
        <sz val="12"/>
        <color theme="1"/>
        <name val="Times New Roman"/>
        <scheme val="none"/>
      </font>
      <alignment horizontal="left" textRotation="0" indent="0" justifyLastLine="0" shrinkToFit="0" readingOrder="0"/>
    </dxf>
    <dxf>
      <font>
        <b/>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b/>
        <i/>
        <strike val="0"/>
        <condense val="0"/>
        <extend val="0"/>
        <outline val="0"/>
        <shadow val="0"/>
        <u val="none"/>
        <vertAlign val="baseline"/>
        <sz val="12"/>
        <color theme="1"/>
        <name val="Times New Roman"/>
        <scheme val="none"/>
      </font>
      <fill>
        <patternFill patternType="solid">
          <fgColor indexed="64"/>
          <bgColor theme="2"/>
        </patternFill>
      </fil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i/>
        <strike val="0"/>
        <condense val="0"/>
        <extend val="0"/>
        <outline val="0"/>
        <shadow val="0"/>
        <u val="none"/>
        <vertAlign val="baseline"/>
        <sz val="12"/>
        <color theme="1"/>
        <name val="Times New Roman"/>
        <scheme val="none"/>
      </font>
      <fill>
        <patternFill patternType="solid">
          <fgColor indexed="64"/>
          <bgColor theme="2"/>
        </patternFill>
      </fil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i/>
        <strike val="0"/>
        <condense val="0"/>
        <extend val="0"/>
        <outline val="0"/>
        <shadow val="0"/>
        <u val="none"/>
        <vertAlign val="baseline"/>
        <sz val="12"/>
        <color theme="1"/>
        <name val="Times New Roman"/>
        <scheme val="none"/>
      </font>
      <fill>
        <patternFill patternType="solid">
          <fgColor indexed="64"/>
          <bgColor theme="2"/>
        </patternFill>
      </fil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Times New Roman"/>
        <scheme val="none"/>
      </font>
      <numFmt numFmtId="2" formatCode="0.0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2" formatCode="0.0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numFmt numFmtId="1" formatCode="0"/>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scheme val="none"/>
      </font>
      <numFmt numFmtId="1" formatCode="0"/>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outline="0">
        <top style="medium">
          <color indexed="64"/>
        </top>
        <bottom style="medium">
          <color indexed="64"/>
        </bottom>
      </border>
    </dxf>
    <dxf>
      <font>
        <b val="0"/>
        <i val="0"/>
        <strike val="0"/>
        <condense val="0"/>
        <extend val="0"/>
        <outline val="0"/>
        <shadow val="0"/>
        <u val="none"/>
        <vertAlign val="baseline"/>
        <sz val="12"/>
        <color theme="1"/>
        <name val="Times New Roman"/>
        <scheme val="none"/>
      </font>
    </dxf>
    <dxf>
      <border>
        <bottom style="medium">
          <color indexed="64"/>
        </bottom>
      </border>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medium">
          <color auto="1"/>
        </left>
        <right style="medium">
          <color auto="1"/>
        </right>
        <top/>
        <bottom/>
        <vertical style="medium">
          <color auto="1"/>
        </vertical>
        <horizontal/>
      </border>
    </dxf>
    <dxf>
      <font>
        <strike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theme="1"/>
        <name val="Times New Roman"/>
        <scheme val="none"/>
      </font>
      <numFmt numFmtId="4" formatCode="#,##0.00"/>
    </dxf>
    <dxf>
      <font>
        <strike val="0"/>
        <outline val="0"/>
        <shadow val="0"/>
        <u val="none"/>
        <vertAlign val="baseline"/>
        <sz val="12"/>
        <color theme="1"/>
        <name val="Times New Roman"/>
        <scheme val="none"/>
      </font>
      <numFmt numFmtId="4"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Times New Roman"/>
        <scheme val="none"/>
      </font>
      <numFmt numFmtId="164" formatCode="#,##0.00_ ;\-#,##0.00\ "/>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2"/>
        <color theme="1"/>
        <name val="Times New Roman"/>
        <scheme val="none"/>
      </font>
      <numFmt numFmtId="1" formatCode="0"/>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strike val="0"/>
        <outline val="0"/>
        <shadow val="0"/>
        <u val="none"/>
        <vertAlign val="baseline"/>
        <sz val="12"/>
        <color theme="1"/>
        <name val="Times New Roman"/>
        <scheme val="none"/>
      </font>
      <alignment horizontal="general" vertical="center" textRotation="0" wrapText="0" indent="0" justifyLastLine="0" shrinkToFit="0" readingOrder="0"/>
      <border outline="0">
        <right style="thin">
          <color indexed="64"/>
        </right>
      </border>
    </dxf>
    <dxf>
      <font>
        <strike val="0"/>
        <outline val="0"/>
        <shadow val="0"/>
        <u val="none"/>
        <vertAlign val="baseline"/>
        <sz val="12"/>
        <color theme="1"/>
        <name val="Times New Roman"/>
        <scheme val="none"/>
      </font>
      <border outline="0">
        <right style="thin">
          <color indexed="64"/>
        </right>
      </border>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font>
        <strike val="0"/>
        <outline val="0"/>
        <shadow val="0"/>
        <u val="none"/>
        <vertAlign val="baseline"/>
        <sz val="12"/>
        <color theme="1"/>
        <name val="Times New Roman"/>
        <scheme val="none"/>
      </font>
    </dxf>
    <dxf>
      <border>
        <bottom style="medium">
          <color indexed="64"/>
        </bottom>
      </border>
    </dxf>
    <dxf>
      <font>
        <b/>
        <i val="0"/>
        <strike val="0"/>
        <condense val="0"/>
        <extend val="0"/>
        <outline val="0"/>
        <shadow val="0"/>
        <u val="none"/>
        <vertAlign val="baseline"/>
        <sz val="12"/>
        <color theme="1"/>
        <name val="Times New Roman"/>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medium">
          <color auto="1"/>
        </left>
        <right style="medium">
          <color auto="1"/>
        </right>
        <top/>
        <bottom/>
        <vertical style="medium">
          <color auto="1"/>
        </vertical>
        <horizontal/>
      </border>
    </dxf>
  </dxfs>
  <tableStyles count="0" defaultTableStyle="TableStyleMedium2" defaultPivotStyle="PivotStyleLight16"/>
  <colors>
    <mruColors>
      <color rgb="FFFF99CC"/>
      <color rgb="FFFF66FF"/>
      <color rgb="FFCC00CC"/>
      <color rgb="FF0D2AAC"/>
      <color rgb="FF0D2AA7"/>
      <color rgb="FF133DED"/>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2316681</xdr:colOff>
      <xdr:row>5</xdr:row>
      <xdr:rowOff>1574</xdr:rowOff>
    </xdr:to>
    <xdr:pic>
      <xdr:nvPicPr>
        <xdr:cNvPr id="2" name="Picture 1"/>
        <xdr:cNvPicPr>
          <a:picLocks noChangeAspect="1"/>
        </xdr:cNvPicPr>
      </xdr:nvPicPr>
      <xdr:blipFill>
        <a:blip xmlns:r="http://schemas.openxmlformats.org/officeDocument/2006/relationships" r:embed="rId1"/>
        <a:stretch>
          <a:fillRect/>
        </a:stretch>
      </xdr:blipFill>
      <xdr:spPr>
        <a:xfrm>
          <a:off x="728382" y="381000"/>
          <a:ext cx="2316681" cy="573074"/>
        </a:xfrm>
        <a:prstGeom prst="rect">
          <a:avLst/>
        </a:prstGeom>
      </xdr:spPr>
    </xdr:pic>
    <xdr:clientData/>
  </xdr:twoCellAnchor>
</xdr:wsDr>
</file>

<file path=xl/tables/table1.xml><?xml version="1.0" encoding="utf-8"?>
<table xmlns="http://schemas.openxmlformats.org/spreadsheetml/2006/main" id="1" name="Table1" displayName="Table1" ref="A24:I29" totalsRowShown="0" headerRowDxfId="243" dataDxfId="241" headerRowBorderDxfId="242">
  <tableColumns count="9">
    <tableColumn id="1" name="№ по ред" dataDxfId="240"/>
    <tableColumn id="2" name="Column1" dataDxfId="239"/>
    <tableColumn id="3" name="Наименование на Проектна идея" dataDxfId="238"/>
    <tableColumn id="4" name="Кандидат (Конкретен бенефициент)" dataDxfId="237"/>
    <tableColumn id="5" name="Брой точки от приоритизацията" dataDxfId="236"/>
    <tableColumn id="6" name="Партньори" dataDxfId="235"/>
    <tableColumn id="7" name="Заявен ресурс по процедурата" dataDxfId="234" dataCellStyle="Comma"/>
    <tableColumn id="8" name="Наличен ресурс по процедурата" dataDxfId="233">
      <calculatedColumnFormula>#REF!</calculatedColumnFormula>
    </tableColumn>
    <tableColumn id="9" name="Недостиг на средства" dataDxfId="232">
      <calculatedColumnFormula>Table1[[#This Row],[Заявен ресурс по процедурата]]-Table1[[#This Row],[Наличен ресурс по процедурата]]</calculatedColumnFormula>
    </tableColumn>
  </tableColumns>
  <tableStyleInfo showFirstColumn="0" showLastColumn="0" showRowStripes="1" showColumnStripes="0"/>
</table>
</file>

<file path=xl/tables/table2.xml><?xml version="1.0" encoding="utf-8"?>
<table xmlns="http://schemas.openxmlformats.org/spreadsheetml/2006/main" id="2" name="Table2" displayName="Table2" ref="A11:I21" totalsRowShown="0" headerRowDxfId="231" dataDxfId="229" headerRowBorderDxfId="230" tableBorderDxfId="228">
  <tableColumns count="9">
    <tableColumn id="1" name="№ по ред" dataDxfId="227" totalsRowDxfId="226"/>
    <tableColumn id="2" name="Column3" dataDxfId="225" totalsRowDxfId="224"/>
    <tableColumn id="3" name="Наименование на Проектна идея" dataDxfId="223" totalsRowDxfId="222"/>
    <tableColumn id="4" name="Кандидат (Конкретен бенефициент)" dataDxfId="221" totalsRowDxfId="220"/>
    <tableColumn id="5" name="Брой точки от приоритизацията" dataDxfId="219" totalsRowDxfId="218"/>
    <tableColumn id="6" name="Партньори" dataDxfId="217" totalsRowDxfId="216"/>
    <tableColumn id="7" name="Заявен ресурс по процедурата" dataDxfId="215" totalsRowDxfId="214" dataCellStyle="Comma"/>
    <tableColumn id="8" name="Наличен ресурс по процедурата" dataDxfId="213" totalsRowDxfId="212" dataCellStyle="Comma"/>
    <tableColumn id="9" name="Недостиг на средства" dataDxfId="211" totalsRowDxfId="210" dataCellStyle="Comma">
      <calculatedColumnFormula>Table2[[#This Row],[Наличен ресурс по процедурата]]-Table2[[#This Row],[Заявен ресурс по процедурата]]</calculatedColumnFormula>
    </tableColumn>
  </tableColumns>
  <tableStyleInfo showFirstColumn="0" showLastColumn="0" showRowStripes="1" showColumnStripes="0"/>
</table>
</file>

<file path=xl/tables/table3.xml><?xml version="1.0" encoding="utf-8"?>
<table xmlns="http://schemas.openxmlformats.org/spreadsheetml/2006/main" id="5" name="Table16" displayName="Table16" ref="A59:I77" totalsRowShown="0" headerRowDxfId="209" dataDxfId="208">
  <tableColumns count="9">
    <tableColumn id="1" name="№ по ред" dataDxfId="207"/>
    <tableColumn id="2" name="рег. № на Проектна идея" dataDxfId="206"/>
    <tableColumn id="3" name="Наименование на Проектна идея" dataDxfId="205"/>
    <tableColumn id="4" name="Кандидат (Конкретен бенефициент)" dataDxfId="204"/>
    <tableColumn id="5" name="Брой точки от приоритизацията" dataDxfId="203"/>
    <tableColumn id="6" name="Партньори" dataDxfId="202" dataCellStyle="Comma"/>
    <tableColumn id="7" name="Заявен ресурс по процедурата" dataDxfId="201" dataCellStyle="Comma"/>
    <tableColumn id="8" name="Наличен ресурс по процедурата" dataDxfId="200">
      <calculatedColumnFormula>Table27[[#Totals],[Недостиг на средства]]</calculatedColumnFormula>
    </tableColumn>
    <tableColumn id="9" name="Недостиг на средства" dataDxfId="199" dataCellStyle="Comma">
      <calculatedColumnFormula>Table16[[#This Row],[Заявен ресурс по процедурата]]-Table16[[#This Row],[Наличен ресурс по процедурата]]</calculatedColumnFormula>
    </tableColumn>
  </tableColumns>
  <tableStyleInfo name="TableStyleLight1" showFirstColumn="0" showLastColumn="0" showRowStripes="1" showColumnStripes="0"/>
</table>
</file>

<file path=xl/tables/table4.xml><?xml version="1.0" encoding="utf-8"?>
<table xmlns="http://schemas.openxmlformats.org/spreadsheetml/2006/main" id="6" name="Table27" displayName="Table27" ref="A53:I56" totalsRowCount="1" headerRowDxfId="198" dataDxfId="196" headerRowBorderDxfId="197" tableBorderDxfId="195">
  <tableColumns count="9">
    <tableColumn id="1" name="№ по ред" dataDxfId="194" totalsRowDxfId="193"/>
    <tableColumn id="2" name="рег. № на Проектна идея" dataDxfId="192" totalsRowDxfId="191"/>
    <tableColumn id="3" name="Наименование на Проектна идея" dataDxfId="190" totalsRowDxfId="189"/>
    <tableColumn id="4" name="Кандидат (Конкретен бенефициент)" dataDxfId="188" totalsRowDxfId="187"/>
    <tableColumn id="5" name="Брой точки от приоритизацията" dataDxfId="186" totalsRowDxfId="185"/>
    <tableColumn id="6" name="Партньори" dataDxfId="184" totalsRowDxfId="183" dataCellStyle="Comma"/>
    <tableColumn id="7" name="Заявен ресурс по процедурата" totalsRowFunction="custom" dataDxfId="182" totalsRowDxfId="181" dataCellStyle="Comma">
      <totalsRowFormula>SUM(G54:G55)</totalsRowFormula>
    </tableColumn>
    <tableColumn id="8" name="Наличен ресурс по процедурата" totalsRowLabel="67 258 818,35" dataDxfId="180" totalsRowDxfId="179" dataCellStyle="Comma"/>
    <tableColumn id="9" name="Недостиг на средства" totalsRowFunction="custom" dataDxfId="178" totalsRowDxfId="177" dataCellStyle="Comma">
      <calculatedColumnFormula>Table27[[#This Row],[Наличен ресурс по процедурата]]-Table27[[#This Row],[Заявен ресурс по процедурата]]</calculatedColumnFormula>
      <totalsRowFormula>Table27[[#Totals],[Наличен ресурс по процедурата]]-Table27[[#Totals],[Заявен ресурс по процедурата]]</totalsRowFormula>
    </tableColumn>
  </tableColumns>
  <tableStyleInfo name="TableStyleLight1" showFirstColumn="0" showLastColumn="0" showRowStripes="1" showColumnStripes="0"/>
</table>
</file>

<file path=xl/tables/table5.xml><?xml version="1.0" encoding="utf-8"?>
<table xmlns="http://schemas.openxmlformats.org/spreadsheetml/2006/main" id="7" name="Table18" displayName="Table18" ref="A89:I91" totalsRowShown="0" headerRowDxfId="176" dataDxfId="175">
  <tableColumns count="9">
    <tableColumn id="1" name="№ по ред" dataDxfId="174"/>
    <tableColumn id="2" name="рег. № на Проектна идея" dataDxfId="173"/>
    <tableColumn id="3" name="Наименование на Проектна идея" dataDxfId="172"/>
    <tableColumn id="4" name="Кандидат (Конкретен бенефициент)" dataDxfId="171"/>
    <tableColumn id="5" name="Брой точки от приоритизацията" dataDxfId="170"/>
    <tableColumn id="6" name="Партньори" dataDxfId="169" dataCellStyle="Comma"/>
    <tableColumn id="7" name="Заявен ресурс по процедурата" dataDxfId="168" dataCellStyle="Comma"/>
    <tableColumn id="8" name="Наличен ресурс по процедурата" dataDxfId="167">
      <calculatedColumnFormula>Table29[[#Totals],[Недостиг на средства]]</calculatedColumnFormula>
    </tableColumn>
    <tableColumn id="9" name="Недостиг на средства" dataDxfId="166"/>
  </tableColumns>
  <tableStyleInfo name="TableStyleLight1" showFirstColumn="0" showLastColumn="0" showRowStripes="1" showColumnStripes="0"/>
</table>
</file>

<file path=xl/tables/table6.xml><?xml version="1.0" encoding="utf-8"?>
<table xmlns="http://schemas.openxmlformats.org/spreadsheetml/2006/main" id="8" name="Table29" displayName="Table29" ref="A82:I86" totalsRowCount="1" headerRowDxfId="165" dataDxfId="164" tableBorderDxfId="163">
  <tableColumns count="9">
    <tableColumn id="1" name="№ по ред" dataDxfId="162" totalsRowDxfId="161"/>
    <tableColumn id="2" name="рег. № на Проектна идея" dataDxfId="160" totalsRowDxfId="159"/>
    <tableColumn id="3" name="Наименование на Проектна идея" dataDxfId="158" totalsRowDxfId="157"/>
    <tableColumn id="4" name="Кандидат (Конкретен бенефициент)" dataDxfId="156" totalsRowDxfId="155"/>
    <tableColumn id="5" name="Брой точки от приоритизацията" dataDxfId="154" totalsRowDxfId="153"/>
    <tableColumn id="6" name="Партньори" dataDxfId="152" totalsRowDxfId="151" dataCellStyle="Comma"/>
    <tableColumn id="7" name="Заявен ресурс по процедурата" totalsRowFunction="custom" dataDxfId="150" totalsRowDxfId="149">
      <totalsRowFormula>SUM(G83:G85)</totalsRowFormula>
    </tableColumn>
    <tableColumn id="8" name="Наличен ресурс по процедурата" totalsRowLabel="68 383 908,20" dataDxfId="148" totalsRowDxfId="147"/>
    <tableColumn id="9" name="Недостиг на средства" totalsRowFunction="custom" dataDxfId="146" totalsRowDxfId="145">
      <calculatedColumnFormula>Table29[[#This Row],[Наличен ресурс по процедурата]]-Table29[[#This Row],[Заявен ресурс по процедурата]]</calculatedColumnFormula>
      <totalsRowFormula>Table29[[#Totals],[Наличен ресурс по процедурата]]-Table29[[#Totals],[Заявен ресурс по процедурата]]</totalsRowFormula>
    </tableColumn>
  </tableColumns>
  <tableStyleInfo name="TableStyleLight1" showFirstColumn="0" showLastColumn="0" showRowStripes="1" showColumnStripes="0"/>
</table>
</file>

<file path=xl/tables/table7.xml><?xml version="1.0" encoding="utf-8"?>
<table xmlns="http://schemas.openxmlformats.org/spreadsheetml/2006/main" id="9" name="Table110" displayName="Table110" ref="A109:I116" totalsRowShown="0" headerRowDxfId="144" dataDxfId="143">
  <tableColumns count="9">
    <tableColumn id="1" name="№ по ред" dataDxfId="142"/>
    <tableColumn id="2" name="рег. № на Проектна идея" dataDxfId="141"/>
    <tableColumn id="3" name="Наименование на Проектна идея" dataDxfId="140"/>
    <tableColumn id="4" name="Кандидат (Конкретен бенефициент)" dataDxfId="139"/>
    <tableColumn id="5" name="Брой точки от приоритизацията" dataDxfId="138"/>
    <tableColumn id="6" name="Партньори" dataDxfId="137"/>
    <tableColumn id="7" name="Заявен ресурс по процедурата" dataDxfId="136" dataCellStyle="Comma"/>
    <tableColumn id="8" name="Наличен ресурс по процедурата" dataDxfId="135">
      <calculatedColumnFormula>Table211[[#Totals],[Недостиг на средства]]</calculatedColumnFormula>
    </tableColumn>
    <tableColumn id="9" name="Недостиг на средства" dataDxfId="134">
      <calculatedColumnFormula>Table110[[#This Row],[Заявен ресурс по процедурата]]-Table110[[#This Row],[Наличен ресурс по процедурата]]</calculatedColumnFormula>
    </tableColumn>
  </tableColumns>
  <tableStyleInfo name="TableStyleLight1" showFirstColumn="0" showLastColumn="0" showRowStripes="1" showColumnStripes="0"/>
</table>
</file>

<file path=xl/tables/table8.xml><?xml version="1.0" encoding="utf-8"?>
<table xmlns="http://schemas.openxmlformats.org/spreadsheetml/2006/main" id="10" name="Table211" displayName="Table211" ref="A96:I106" totalsRowCount="1" headerRowDxfId="133" dataDxfId="132" tableBorderDxfId="131">
  <tableColumns count="9">
    <tableColumn id="1" name="№ по ред" dataDxfId="130" totalsRowDxfId="129"/>
    <tableColumn id="2" name="рег. № на Проектна идея" dataDxfId="128" totalsRowDxfId="127"/>
    <tableColumn id="3" name="Наименование на Проектна идея" dataDxfId="126" totalsRowDxfId="125"/>
    <tableColumn id="4" name="Кандидат (Конкретен бенефициент)" dataDxfId="124" totalsRowDxfId="123"/>
    <tableColumn id="5" name="Брой точки от приоритизацията" dataDxfId="122" totalsRowDxfId="121"/>
    <tableColumn id="6" name="Партньори" dataDxfId="120" totalsRowDxfId="119" dataCellStyle="Comma"/>
    <tableColumn id="7" name="Заявен ресурс по процедурата" totalsRowFunction="custom" dataDxfId="118" totalsRowDxfId="117" dataCellStyle="Comma">
      <totalsRowFormula>SUM(G97:G105)</totalsRowFormula>
    </tableColumn>
    <tableColumn id="8" name="Наличен ресурс по процедурата" totalsRowLabel="69 569 149,95" dataDxfId="116" totalsRowDxfId="115"/>
    <tableColumn id="9" name="Недостиг на средства" totalsRowFunction="custom" dataDxfId="114" totalsRowDxfId="113">
      <calculatedColumnFormula>Table211[[#This Row],[Наличен ресурс по процедурата]]-Table211[[#This Row],[Заявен ресурс по процедурата]]</calculatedColumnFormula>
      <totalsRowFormula>Table211[[#Totals],[Наличен ресурс по процедурата]]-Table211[[#Totals],[Заявен ресурс по процедурата]]</totalsRowFormula>
    </tableColumn>
  </tableColumns>
  <tableStyleInfo name="TableStyleLight1" showFirstColumn="0" showLastColumn="0" showRowStripes="1" showColumnStripes="0"/>
</table>
</file>

<file path=xl/tables/table9.xml><?xml version="1.0" encoding="utf-8"?>
<table xmlns="http://schemas.openxmlformats.org/spreadsheetml/2006/main" id="11" name="Table212" displayName="Table212" ref="A121:I125" totalsRowCount="1" headerRowDxfId="112" dataDxfId="111" tableBorderDxfId="110">
  <tableColumns count="9">
    <tableColumn id="1" name="№ по ред" dataDxfId="109" totalsRowDxfId="108"/>
    <tableColumn id="2" name="рег. № на Проектна идея" dataDxfId="107" totalsRowDxfId="106"/>
    <tableColumn id="3" name="Наименование на Проектна идея" dataDxfId="105" totalsRowDxfId="104"/>
    <tableColumn id="4" name="Кандидат (Конкретен бенефициент)" dataDxfId="103" totalsRowDxfId="102"/>
    <tableColumn id="5" name="Брой точки от приоритизацията" dataDxfId="101" totalsRowDxfId="100"/>
    <tableColumn id="6" name="Партньори" dataDxfId="99" totalsRowDxfId="98" dataCellStyle="Comma"/>
    <tableColumn id="7" name="Заявен ресурс по процедурата" totalsRowFunction="custom" dataDxfId="97" totalsRowDxfId="96">
      <totalsRowFormula>SUM(G122:G124)</totalsRowFormula>
    </tableColumn>
    <tableColumn id="8" name="Наличен ресурс по процедурата" totalsRowLabel="81 400 617,90" dataDxfId="95" totalsRowDxfId="94"/>
    <tableColumn id="9" name="Недостиг на средства" totalsRowFunction="custom" dataDxfId="93" totalsRowDxfId="92">
      <calculatedColumnFormula>Table212[[#This Row],[Наличен ресурс по процедурата]]-Table212[[#This Row],[Заявен ресурс по процедурата]]</calculatedColumnFormula>
      <totalsRowFormula>Table212[[#Totals],[Наличен ресурс по процедурата]]-Table212[[#Totals],[Заявен ресурс по процедурата]]</totalsRowFormula>
    </tableColumn>
  </tableColumns>
  <tableStyleInfo name="TableStyleLight1" showFirstColumn="0" showLastColumn="0" showRowStripes="1" showColumnStripes="0"/>
</table>
</file>

<file path=xl/tables/table10.xml><?xml version="1.0" encoding="utf-8"?>
<table xmlns="http://schemas.openxmlformats.org/spreadsheetml/2006/main" id="12" name="Table113" displayName="Table113" ref="A146:F148" totalsRowShown="0" headerRowDxfId="91" dataDxfId="90">
  <tableColumns count="6">
    <tableColumn id="1" name="№ по ред" dataDxfId="89"/>
    <tableColumn id="2" name="рег. № на Проектна идея" dataDxfId="88"/>
    <tableColumn id="3" name="Наименование на Проектна идея" dataDxfId="87"/>
    <tableColumn id="4" name="Кандидат (Конкретен бенефициент)" dataDxfId="86"/>
    <tableColumn id="5" name="Брой точки от приоритизацията" dataDxfId="85"/>
    <tableColumn id="6" name="Партньори" dataDxfId="84"/>
  </tableColumns>
  <tableStyleInfo name="TableStyleLight1" showFirstColumn="0" showLastColumn="0" showRowStripes="1" showColumnStripes="0"/>
</table>
</file>

<file path=xl/tables/table11.xml><?xml version="1.0" encoding="utf-8"?>
<table xmlns="http://schemas.openxmlformats.org/spreadsheetml/2006/main" id="13" name="Table214" displayName="Table214" ref="A139:I142" totalsRowCount="1" headerRowDxfId="83" dataDxfId="82" tableBorderDxfId="81">
  <tableColumns count="9">
    <tableColumn id="1" name="№ по ред" dataDxfId="80" totalsRowDxfId="79"/>
    <tableColumn id="2" name="рег. № на Проектна идея" dataDxfId="78" totalsRowDxfId="77"/>
    <tableColumn id="3" name="Наименование на Проектна идея" dataDxfId="76" totalsRowDxfId="75"/>
    <tableColumn id="4" name="Кандидат (Конкретен бенефициент)" dataDxfId="74" totalsRowDxfId="73"/>
    <tableColumn id="5" name="Брой точки от приоритизацията" dataDxfId="72" totalsRowDxfId="71"/>
    <tableColumn id="6" name="Партньори" dataDxfId="70" totalsRowDxfId="69"/>
    <tableColumn id="7" name="Заявен ресурс по процедурата" totalsRowFunction="custom" dataDxfId="68" totalsRowDxfId="67">
      <totalsRowFormula>SUM(G140:G141)</totalsRowFormula>
    </tableColumn>
    <tableColumn id="8" name="Наличен ресурс по процедурата" totalsRowLabel="67 808 332,05" dataDxfId="66" totalsRowDxfId="65"/>
    <tableColumn id="9" name="Недостиг на средства" totalsRowFunction="custom" dataDxfId="64" totalsRowDxfId="63">
      <calculatedColumnFormula>Table214[[#This Row],[Наличен ресурс по процедурата]]-Table214[[#This Row],[Заявен ресурс по процедурата]]</calculatedColumnFormula>
      <totalsRowFormula>Table214[[#Totals],[Наличен ресурс по процедурата]]-Table214[[#Totals],[Заявен ресурс по процедурата]]</totalsRowFormula>
    </tableColumn>
  </tableColumns>
  <tableStyleInfo name="TableStyleLight1" showFirstColumn="0" showLastColumn="0" showRowStripes="1" showColumnStripes="0"/>
</table>
</file>

<file path=xl/tables/table12.xml><?xml version="1.0" encoding="utf-8"?>
<table xmlns="http://schemas.openxmlformats.org/spreadsheetml/2006/main" id="14" name="Table215" displayName="Table215" ref="A152:F155" totalsRowShown="0" headerRowDxfId="62" dataDxfId="61" tableBorderDxfId="60">
  <tableColumns count="6">
    <tableColumn id="1" name="№ по ред" dataDxfId="59"/>
    <tableColumn id="2" name="рег. № на Проектна идея" dataDxfId="58"/>
    <tableColumn id="3" name="Наименование на Проектна идея" dataDxfId="57"/>
    <tableColumn id="4" name="Кандидат (Конкретен бенефициент)" dataDxfId="56"/>
    <tableColumn id="5" name="Брой точки от приоритизацията" dataDxfId="55"/>
    <tableColumn id="6" name="Партньори" dataDxfId="54"/>
  </tableColumns>
  <tableStyleInfo name="TableStyleLight1" showFirstColumn="0" showLastColumn="0" showRowStripes="1" showColumnStripes="0"/>
</table>
</file>

<file path=xl/tables/table13.xml><?xml version="1.0" encoding="utf-8"?>
<table xmlns="http://schemas.openxmlformats.org/spreadsheetml/2006/main" id="15" name="Table116" displayName="Table116" ref="A172:F184" totalsRowShown="0" headerRowDxfId="53" dataDxfId="52">
  <tableColumns count="6">
    <tableColumn id="1" name="№ по ред" dataDxfId="51"/>
    <tableColumn id="2" name="рег. № на Проектна идея" dataDxfId="50"/>
    <tableColumn id="3" name="Наименование на Проектна идея" dataDxfId="49"/>
    <tableColumn id="4" name="Кандидат (Конкретен бенефициент)" dataDxfId="48"/>
    <tableColumn id="5" name="Брой точки от приоритизацията" dataDxfId="47"/>
    <tableColumn id="6" name="Партньори" dataDxfId="46"/>
  </tableColumns>
  <tableStyleInfo name="TableStyleLight1" showFirstColumn="0" showLastColumn="0" showRowStripes="1" showColumnStripes="0"/>
</table>
</file>

<file path=xl/tables/table14.xml><?xml version="1.0" encoding="utf-8"?>
<table xmlns="http://schemas.openxmlformats.org/spreadsheetml/2006/main" id="16" name="Table217" displayName="Table217" ref="A165:F168" totalsRowShown="0" headerRowDxfId="45" dataDxfId="44" tableBorderDxfId="43">
  <tableColumns count="6">
    <tableColumn id="1" name="№ по ред" dataDxfId="42"/>
    <tableColumn id="2" name="рег. № на Проектна идея" dataDxfId="41"/>
    <tableColumn id="3" name="Наименование на Проектна идея" dataDxfId="40"/>
    <tableColumn id="4" name="Кандидат (Конкретен бенефициент)" dataDxfId="39"/>
    <tableColumn id="5" name="Брой точки от приоритизацията" dataDxfId="38"/>
    <tableColumn id="6" name="Партньори" dataDxfId="37"/>
  </tableColumns>
  <tableStyleInfo name="TableStyleLight1" showFirstColumn="0" showLastColumn="0" showRowStripes="1" showColumnStripes="0"/>
</table>
</file>

<file path=xl/tables/table15.xml><?xml version="1.0" encoding="utf-8"?>
<table xmlns="http://schemas.openxmlformats.org/spreadsheetml/2006/main" id="4" name="Table1135" displayName="Table1135" ref="A128:F135" totalsRowShown="0" headerRowDxfId="36" dataDxfId="35">
  <tableColumns count="6">
    <tableColumn id="1" name="№ по ред" dataDxfId="34"/>
    <tableColumn id="2" name="рег. № на Проектна идея" dataDxfId="33"/>
    <tableColumn id="3" name="Наименование на Проектна идея" dataDxfId="32"/>
    <tableColumn id="4" name="Кандидат (Конкретен бенефициент)" dataDxfId="31"/>
    <tableColumn id="5" name="Брой точки от приоритизацията" dataDxfId="30"/>
    <tableColumn id="6" name="Партньори" dataDxfId="29"/>
  </tableColumns>
  <tableStyleInfo name="TableStyleLight1" showFirstColumn="0" showLastColumn="0" showRowStripes="1" showColumnStripes="0"/>
</table>
</file>

<file path=xl/tables/table16.xml><?xml version="1.0" encoding="utf-8"?>
<table xmlns="http://schemas.openxmlformats.org/spreadsheetml/2006/main" id="3" name="Table1134" displayName="Table1134" ref="A210:F251" totalsRowShown="0" headerRowDxfId="28" dataDxfId="27">
  <tableColumns count="6">
    <tableColumn id="1" name="№ по ред" dataDxfId="26"/>
    <tableColumn id="2" name="рег. № на Проектна идея" dataDxfId="25"/>
    <tableColumn id="3" name="Наименование на Проектна идея" dataDxfId="24"/>
    <tableColumn id="4" name="Кандидат (Конкретен бенефициент)" dataDxfId="23"/>
    <tableColumn id="5" name="Брой точки от приоритизацията" dataDxfId="22"/>
    <tableColumn id="6" name="Партньори" dataDxfId="21"/>
  </tableColumns>
  <tableStyleInfo name="TableStyleLight1" showFirstColumn="0" showLastColumn="0" showRowStripes="1" showColumnStripes="0"/>
</table>
</file>

<file path=xl/tables/table17.xml><?xml version="1.0" encoding="utf-8"?>
<table xmlns="http://schemas.openxmlformats.org/spreadsheetml/2006/main" id="17" name="Table21418" displayName="Table21418" ref="A188:I207" totalsRowCount="1" headerRowDxfId="20" dataDxfId="19" tableBorderDxfId="18">
  <tableColumns count="9">
    <tableColumn id="1" name="№ по ред" dataDxfId="17" totalsRowDxfId="8"/>
    <tableColumn id="2" name="рег. № на Проектна идея" dataDxfId="16" totalsRowDxfId="7"/>
    <tableColumn id="3" name="Наименование на Проектна идея" dataDxfId="15" totalsRowDxfId="6"/>
    <tableColumn id="4" name="Кандидат (Конкретен бенефициент)" dataDxfId="14" totalsRowDxfId="5"/>
    <tableColumn id="5" name="Брой точки от приоритизацията" dataDxfId="13" totalsRowDxfId="4"/>
    <tableColumn id="6" name="Партньори" dataDxfId="12" totalsRowDxfId="3"/>
    <tableColumn id="7" name="Заявен ресурс по процедурата" totalsRowFunction="custom" dataDxfId="11" totalsRowDxfId="2">
      <totalsRowFormula>SUM(G189:G206)</totalsRowFormula>
    </tableColumn>
    <tableColumn id="8" name="Наличен ресурс по процедурата" totalsRowLabel="97 786 656,25" dataDxfId="10" totalsRowDxfId="1"/>
    <tableColumn id="9" name="Недостиг на средства" totalsRowFunction="custom" dataDxfId="9" totalsRowDxfId="0">
      <totalsRowFormula>Table21418[[#Totals],[Наличен ресурс по процедурата]]-(H189+H190+H191+H192+H193+H194+H195+H196+H197+H198+H199+H200+H201+H202+H203+H204+H205+H206+H212+H213)</totalsRowFormula>
    </tableColum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5.xml"/><Relationship Id="rId13" Type="http://schemas.openxmlformats.org/officeDocument/2006/relationships/table" Target="../tables/table10.xml"/><Relationship Id="rId18" Type="http://schemas.openxmlformats.org/officeDocument/2006/relationships/table" Target="../tables/table15.xml"/><Relationship Id="rId3" Type="http://schemas.openxmlformats.org/officeDocument/2006/relationships/vmlDrawing" Target="../drawings/vmlDrawing1.vml"/><Relationship Id="rId21" Type="http://schemas.openxmlformats.org/officeDocument/2006/relationships/comments" Target="../comments1.xml"/><Relationship Id="rId7" Type="http://schemas.openxmlformats.org/officeDocument/2006/relationships/table" Target="../tables/table4.xml"/><Relationship Id="rId12" Type="http://schemas.openxmlformats.org/officeDocument/2006/relationships/table" Target="../tables/table9.xml"/><Relationship Id="rId17" Type="http://schemas.openxmlformats.org/officeDocument/2006/relationships/table" Target="../tables/table14.xml"/><Relationship Id="rId2" Type="http://schemas.openxmlformats.org/officeDocument/2006/relationships/drawing" Target="../drawings/drawing1.xml"/><Relationship Id="rId16" Type="http://schemas.openxmlformats.org/officeDocument/2006/relationships/table" Target="../tables/table13.xml"/><Relationship Id="rId20" Type="http://schemas.openxmlformats.org/officeDocument/2006/relationships/table" Target="../tables/table17.xml"/><Relationship Id="rId1" Type="http://schemas.openxmlformats.org/officeDocument/2006/relationships/printerSettings" Target="../printerSettings/printerSettings1.bin"/><Relationship Id="rId6" Type="http://schemas.openxmlformats.org/officeDocument/2006/relationships/table" Target="../tables/table3.xml"/><Relationship Id="rId11" Type="http://schemas.openxmlformats.org/officeDocument/2006/relationships/table" Target="../tables/table8.xml"/><Relationship Id="rId5" Type="http://schemas.openxmlformats.org/officeDocument/2006/relationships/table" Target="../tables/table2.xml"/><Relationship Id="rId15" Type="http://schemas.openxmlformats.org/officeDocument/2006/relationships/table" Target="../tables/table12.xml"/><Relationship Id="rId10" Type="http://schemas.openxmlformats.org/officeDocument/2006/relationships/table" Target="../tables/table7.xml"/><Relationship Id="rId19" Type="http://schemas.openxmlformats.org/officeDocument/2006/relationships/table" Target="../tables/table16.xml"/><Relationship Id="rId4" Type="http://schemas.openxmlformats.org/officeDocument/2006/relationships/table" Target="../tables/table1.xml"/><Relationship Id="rId9" Type="http://schemas.openxmlformats.org/officeDocument/2006/relationships/table" Target="../tables/table6.xml"/><Relationship Id="rId14"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BC251"/>
  <sheetViews>
    <sheetView tabSelected="1" topLeftCell="A204" zoomScale="85" zoomScaleNormal="85" workbookViewId="0">
      <selection activeCell="I207" sqref="I207"/>
    </sheetView>
  </sheetViews>
  <sheetFormatPr defaultRowHeight="15" x14ac:dyDescent="0.25"/>
  <cols>
    <col min="1" max="1" width="10.85546875" customWidth="1"/>
    <col min="2" max="2" width="10.85546875" hidden="1" customWidth="1"/>
    <col min="3" max="3" width="78.140625" customWidth="1"/>
    <col min="4" max="4" width="36.140625" customWidth="1"/>
    <col min="5" max="5" width="22.85546875" customWidth="1"/>
    <col min="6" max="6" width="31.7109375" customWidth="1"/>
    <col min="7" max="7" width="23.28515625" bestFit="1" customWidth="1"/>
    <col min="8" max="8" width="30.140625" customWidth="1"/>
    <col min="9" max="9" width="39" customWidth="1"/>
    <col min="10" max="10" width="33.42578125" customWidth="1"/>
    <col min="11" max="11" width="39.140625" customWidth="1"/>
    <col min="12" max="12" width="31.7109375" customWidth="1"/>
    <col min="13" max="13" width="13.140625" bestFit="1" customWidth="1"/>
    <col min="15" max="15" width="13.140625" bestFit="1" customWidth="1"/>
    <col min="19" max="19" width="13.140625" bestFit="1" customWidth="1"/>
  </cols>
  <sheetData>
    <row r="6" spans="1:9" ht="15.75" x14ac:dyDescent="0.25">
      <c r="A6" s="2"/>
      <c r="B6" s="2"/>
      <c r="C6" s="2"/>
      <c r="D6" s="2"/>
      <c r="E6" s="2"/>
      <c r="F6" s="2"/>
    </row>
    <row r="7" spans="1:9" ht="24.75" customHeight="1" x14ac:dyDescent="0.25">
      <c r="A7" s="29" t="s">
        <v>210</v>
      </c>
      <c r="B7" s="29"/>
      <c r="C7" s="29"/>
      <c r="D7" s="29"/>
      <c r="E7" s="2"/>
      <c r="F7" s="24"/>
    </row>
    <row r="8" spans="1:9" ht="15" customHeight="1" x14ac:dyDescent="0.25">
      <c r="A8" s="23"/>
      <c r="B8" s="23"/>
      <c r="C8" s="2"/>
      <c r="D8" s="2"/>
      <c r="E8" s="7"/>
      <c r="F8" s="24"/>
      <c r="G8" s="24"/>
      <c r="H8" s="24"/>
    </row>
    <row r="9" spans="1:9" ht="15" customHeight="1" thickBot="1" x14ac:dyDescent="0.3">
      <c r="A9" s="276" t="s">
        <v>14</v>
      </c>
      <c r="B9" s="276"/>
      <c r="C9" s="276"/>
      <c r="D9" s="2"/>
      <c r="E9" s="7"/>
      <c r="F9" s="24"/>
      <c r="G9" s="24"/>
      <c r="H9" s="24"/>
      <c r="I9" s="24"/>
    </row>
    <row r="10" spans="1:9" ht="15" customHeight="1" thickBot="1" x14ac:dyDescent="0.3">
      <c r="A10" s="23"/>
      <c r="B10" s="23"/>
      <c r="C10" s="279" t="s">
        <v>4</v>
      </c>
      <c r="D10" s="280"/>
      <c r="E10" s="280"/>
      <c r="F10" s="280"/>
      <c r="G10" s="280"/>
      <c r="H10" s="280"/>
      <c r="I10" s="285"/>
    </row>
    <row r="11" spans="1:9" ht="31.5" customHeight="1" thickBot="1" x14ac:dyDescent="0.3">
      <c r="A11" s="55" t="s">
        <v>166</v>
      </c>
      <c r="B11" s="56" t="s">
        <v>168</v>
      </c>
      <c r="C11" s="55" t="s">
        <v>0</v>
      </c>
      <c r="D11" s="55" t="s">
        <v>171</v>
      </c>
      <c r="E11" s="55" t="s">
        <v>2</v>
      </c>
      <c r="F11" s="57" t="s">
        <v>172</v>
      </c>
      <c r="G11" s="55" t="s">
        <v>207</v>
      </c>
      <c r="H11" s="55" t="s">
        <v>208</v>
      </c>
      <c r="I11" s="55" t="s">
        <v>209</v>
      </c>
    </row>
    <row r="12" spans="1:9" ht="47.25" x14ac:dyDescent="0.25">
      <c r="A12" s="88">
        <v>1</v>
      </c>
      <c r="B12" s="89"/>
      <c r="C12" s="90" t="s">
        <v>5</v>
      </c>
      <c r="D12" s="89" t="s">
        <v>14</v>
      </c>
      <c r="E12" s="91">
        <v>81.25</v>
      </c>
      <c r="F12" s="92" t="s">
        <v>174</v>
      </c>
      <c r="G12" s="93">
        <v>4590000</v>
      </c>
      <c r="H12" s="93">
        <v>4590000</v>
      </c>
      <c r="I12" s="93">
        <f>Table2[[#This Row],[Наличен ресурс по процедурата]]-Table2[[#This Row],[Заявен ресурс по процедурата]]</f>
        <v>0</v>
      </c>
    </row>
    <row r="13" spans="1:9" ht="47.25" x14ac:dyDescent="0.25">
      <c r="A13" s="94">
        <v>2</v>
      </c>
      <c r="B13" s="89"/>
      <c r="C13" s="90" t="s">
        <v>6</v>
      </c>
      <c r="D13" s="98" t="s">
        <v>14</v>
      </c>
      <c r="E13" s="91">
        <v>78.125</v>
      </c>
      <c r="F13" s="96" t="s">
        <v>174</v>
      </c>
      <c r="G13" s="97">
        <v>7975490</v>
      </c>
      <c r="H13" s="97">
        <v>7975490</v>
      </c>
      <c r="I13" s="97">
        <f>Table2[[#This Row],[Наличен ресурс по процедурата]]-Table2[[#This Row],[Заявен ресурс по процедурата]]</f>
        <v>0</v>
      </c>
    </row>
    <row r="14" spans="1:9" ht="47.25" x14ac:dyDescent="0.25">
      <c r="A14" s="94">
        <v>3</v>
      </c>
      <c r="B14" s="98"/>
      <c r="C14" s="90" t="s">
        <v>7</v>
      </c>
      <c r="D14" s="98" t="s">
        <v>14</v>
      </c>
      <c r="E14" s="91">
        <v>78.125</v>
      </c>
      <c r="F14" s="96" t="s">
        <v>174</v>
      </c>
      <c r="G14" s="97">
        <v>17655000</v>
      </c>
      <c r="H14" s="97">
        <v>17655000</v>
      </c>
      <c r="I14" s="97">
        <f>Table2[[#This Row],[Наличен ресурс по процедурата]]-Table2[[#This Row],[Заявен ресурс по процедурата]]</f>
        <v>0</v>
      </c>
    </row>
    <row r="15" spans="1:9" ht="173.25" x14ac:dyDescent="0.25">
      <c r="A15" s="94">
        <v>4</v>
      </c>
      <c r="B15" s="98"/>
      <c r="C15" s="99" t="s">
        <v>8</v>
      </c>
      <c r="D15" s="166" t="s">
        <v>15</v>
      </c>
      <c r="E15" s="91">
        <v>73.4375</v>
      </c>
      <c r="F15" s="100" t="s">
        <v>173</v>
      </c>
      <c r="G15" s="97">
        <v>18000000</v>
      </c>
      <c r="H15" s="97">
        <v>18000000</v>
      </c>
      <c r="I15" s="97">
        <f>Table2[[#This Row],[Наличен ресурс по процедурата]]-Table2[[#This Row],[Заявен ресурс по процедурата]]</f>
        <v>0</v>
      </c>
    </row>
    <row r="16" spans="1:9" ht="47.25" x14ac:dyDescent="0.25">
      <c r="A16" s="94">
        <v>5</v>
      </c>
      <c r="B16" s="98"/>
      <c r="C16" s="99" t="s">
        <v>9</v>
      </c>
      <c r="D16" s="98" t="s">
        <v>16</v>
      </c>
      <c r="E16" s="91">
        <v>71.875</v>
      </c>
      <c r="F16" s="100" t="s">
        <v>175</v>
      </c>
      <c r="G16" s="97">
        <v>2707335</v>
      </c>
      <c r="H16" s="97">
        <v>2707335</v>
      </c>
      <c r="I16" s="97">
        <f>Table2[[#This Row],[Наличен ресурс по процедурата]]-Table2[[#This Row],[Заявен ресурс по процедурата]]</f>
        <v>0</v>
      </c>
    </row>
    <row r="17" spans="1:27" s="5" customFormat="1" ht="47.25" x14ac:dyDescent="0.25">
      <c r="A17" s="94">
        <v>6</v>
      </c>
      <c r="B17" s="98"/>
      <c r="C17" s="99" t="s">
        <v>10</v>
      </c>
      <c r="D17" s="98" t="s">
        <v>14</v>
      </c>
      <c r="E17" s="91">
        <v>70.3125</v>
      </c>
      <c r="F17" s="96" t="s">
        <v>174</v>
      </c>
      <c r="G17" s="97">
        <v>8014300</v>
      </c>
      <c r="H17" s="97">
        <v>8014300</v>
      </c>
      <c r="I17" s="97">
        <f>Table2[[#This Row],[Наличен ресурс по процедурата]]-Table2[[#This Row],[Заявен ресурс по процедурата]]</f>
        <v>0</v>
      </c>
      <c r="J17"/>
      <c r="K17"/>
      <c r="L17"/>
      <c r="M17"/>
      <c r="N17"/>
      <c r="O17"/>
      <c r="P17"/>
      <c r="Q17"/>
      <c r="R17"/>
      <c r="S17"/>
      <c r="T17"/>
      <c r="U17"/>
      <c r="V17"/>
      <c r="W17"/>
      <c r="X17"/>
      <c r="Y17"/>
      <c r="Z17"/>
      <c r="AA17"/>
    </row>
    <row r="18" spans="1:27" s="5" customFormat="1" ht="31.5" x14ac:dyDescent="0.25">
      <c r="A18" s="94">
        <v>7</v>
      </c>
      <c r="B18" s="98"/>
      <c r="C18" s="99" t="s">
        <v>11</v>
      </c>
      <c r="D18" s="98" t="s">
        <v>14</v>
      </c>
      <c r="E18" s="91">
        <v>68.75</v>
      </c>
      <c r="F18" s="96" t="s">
        <v>174</v>
      </c>
      <c r="G18" s="97">
        <v>10750000</v>
      </c>
      <c r="H18" s="97">
        <v>10750000</v>
      </c>
      <c r="I18" s="97">
        <f>Table2[[#This Row],[Наличен ресурс по процедурата]]-Table2[[#This Row],[Заявен ресурс по процедурата]]</f>
        <v>0</v>
      </c>
      <c r="J18"/>
      <c r="K18"/>
      <c r="L18"/>
      <c r="M18"/>
      <c r="N18"/>
      <c r="O18"/>
      <c r="P18"/>
      <c r="Q18"/>
      <c r="R18"/>
      <c r="S18"/>
      <c r="T18"/>
      <c r="U18"/>
      <c r="V18"/>
      <c r="W18"/>
      <c r="X18"/>
      <c r="Y18"/>
      <c r="Z18"/>
      <c r="AA18"/>
    </row>
    <row r="19" spans="1:27" s="5" customFormat="1" ht="31.5" x14ac:dyDescent="0.25">
      <c r="A19" s="94">
        <v>8</v>
      </c>
      <c r="B19" s="98"/>
      <c r="C19" s="99" t="s">
        <v>12</v>
      </c>
      <c r="D19" s="98" t="s">
        <v>14</v>
      </c>
      <c r="E19" s="91">
        <v>68.75</v>
      </c>
      <c r="F19" s="96" t="s">
        <v>174</v>
      </c>
      <c r="G19" s="97">
        <v>6520000</v>
      </c>
      <c r="H19" s="97">
        <v>6520000</v>
      </c>
      <c r="I19" s="97">
        <f>Table2[[#This Row],[Наличен ресурс по процедурата]]-Table2[[#This Row],[Заявен ресурс по процедурата]]</f>
        <v>0</v>
      </c>
      <c r="J19"/>
      <c r="K19"/>
      <c r="L19"/>
      <c r="M19"/>
      <c r="N19"/>
      <c r="O19"/>
      <c r="P19"/>
      <c r="Q19"/>
      <c r="R19"/>
      <c r="S19"/>
      <c r="T19"/>
      <c r="U19"/>
      <c r="V19"/>
      <c r="W19"/>
      <c r="X19"/>
      <c r="Y19"/>
      <c r="Z19"/>
      <c r="AA19"/>
    </row>
    <row r="20" spans="1:27" ht="31.5" x14ac:dyDescent="0.25">
      <c r="A20" s="94">
        <v>9</v>
      </c>
      <c r="B20" s="98"/>
      <c r="C20" s="99" t="s">
        <v>13</v>
      </c>
      <c r="D20" s="98" t="s">
        <v>14</v>
      </c>
      <c r="E20" s="91">
        <v>68.75</v>
      </c>
      <c r="F20" s="96" t="s">
        <v>174</v>
      </c>
      <c r="G20" s="97">
        <v>8132000</v>
      </c>
      <c r="H20" s="97">
        <v>8132000</v>
      </c>
      <c r="I20" s="97">
        <f>Table2[[#This Row],[Наличен ресурс по процедурата]]-Table2[[#This Row],[Заявен ресурс по процедурата]]</f>
        <v>0</v>
      </c>
    </row>
    <row r="21" spans="1:27" ht="15.75" x14ac:dyDescent="0.25">
      <c r="A21" s="14"/>
      <c r="B21" s="48"/>
      <c r="C21" s="49"/>
      <c r="D21" s="15"/>
      <c r="E21" s="31"/>
      <c r="F21" s="50"/>
      <c r="G21" s="51">
        <f>SUM(G12:G20)</f>
        <v>84344125</v>
      </c>
      <c r="H21" s="51">
        <v>97894135.249999985</v>
      </c>
      <c r="I21" s="51">
        <f>Table2[[#This Row],[Наличен ресурс по процедурата]]-Table2[[#This Row],[Заявен ресурс по процедурата]]</f>
        <v>13550010.249999985</v>
      </c>
    </row>
    <row r="22" spans="1:27" ht="15.75" x14ac:dyDescent="0.25">
      <c r="A22" s="66"/>
      <c r="B22" s="208"/>
      <c r="C22" s="209"/>
      <c r="D22" s="71"/>
      <c r="E22" s="210"/>
      <c r="F22" s="68"/>
      <c r="G22" s="211"/>
      <c r="H22" s="211"/>
      <c r="I22" s="211"/>
    </row>
    <row r="23" spans="1:27" ht="16.5" thickBot="1" x14ac:dyDescent="0.3">
      <c r="A23" s="2"/>
      <c r="B23" s="2"/>
      <c r="C23" s="281" t="s">
        <v>3</v>
      </c>
      <c r="D23" s="281"/>
      <c r="E23" s="281"/>
      <c r="F23" s="281"/>
      <c r="G23" s="281"/>
      <c r="H23" s="281"/>
      <c r="I23" s="281"/>
    </row>
    <row r="24" spans="1:27" s="5" customFormat="1" ht="32.25" thickBot="1" x14ac:dyDescent="0.3">
      <c r="A24" s="55" t="s">
        <v>166</v>
      </c>
      <c r="B24" s="56" t="s">
        <v>167</v>
      </c>
      <c r="C24" s="55" t="s">
        <v>0</v>
      </c>
      <c r="D24" s="55" t="s">
        <v>171</v>
      </c>
      <c r="E24" s="55" t="s">
        <v>2</v>
      </c>
      <c r="F24" s="57" t="s">
        <v>172</v>
      </c>
      <c r="G24" s="55" t="s">
        <v>207</v>
      </c>
      <c r="H24" s="55" t="s">
        <v>208</v>
      </c>
      <c r="I24" s="58" t="s">
        <v>209</v>
      </c>
      <c r="J24"/>
      <c r="K24"/>
      <c r="L24"/>
      <c r="M24"/>
      <c r="N24"/>
      <c r="O24"/>
      <c r="P24"/>
      <c r="Q24"/>
      <c r="R24"/>
      <c r="S24"/>
      <c r="T24"/>
      <c r="U24"/>
      <c r="V24"/>
      <c r="W24"/>
      <c r="X24"/>
      <c r="Y24"/>
      <c r="Z24"/>
      <c r="AA24"/>
    </row>
    <row r="25" spans="1:27" s="5" customFormat="1" ht="31.5" x14ac:dyDescent="0.25">
      <c r="A25" s="101">
        <v>1</v>
      </c>
      <c r="B25" s="89"/>
      <c r="C25" s="90" t="s">
        <v>17</v>
      </c>
      <c r="D25" s="89" t="s">
        <v>14</v>
      </c>
      <c r="E25" s="91">
        <v>69</v>
      </c>
      <c r="F25" s="92" t="s">
        <v>174</v>
      </c>
      <c r="G25" s="93">
        <v>13546200</v>
      </c>
      <c r="H25" s="102">
        <v>0</v>
      </c>
      <c r="I25" s="102">
        <v>0</v>
      </c>
      <c r="J25"/>
      <c r="K25"/>
      <c r="L25"/>
      <c r="M25"/>
      <c r="N25"/>
      <c r="O25"/>
      <c r="P25"/>
      <c r="Q25"/>
      <c r="R25"/>
      <c r="S25"/>
      <c r="T25"/>
      <c r="U25"/>
      <c r="V25"/>
      <c r="W25"/>
      <c r="X25"/>
      <c r="Y25"/>
      <c r="Z25"/>
      <c r="AA25"/>
    </row>
    <row r="26" spans="1:27" s="5" customFormat="1" ht="47.25" x14ac:dyDescent="0.25">
      <c r="A26" s="261">
        <v>2</v>
      </c>
      <c r="B26" s="271"/>
      <c r="C26" s="263" t="s">
        <v>18</v>
      </c>
      <c r="D26" s="271" t="s">
        <v>14</v>
      </c>
      <c r="E26" s="272">
        <v>66</v>
      </c>
      <c r="F26" s="273" t="s">
        <v>176</v>
      </c>
      <c r="G26" s="274">
        <v>9317839.2699999996</v>
      </c>
      <c r="H26" s="275">
        <f>I21</f>
        <v>13550010.249999985</v>
      </c>
      <c r="I26" s="275">
        <v>0</v>
      </c>
      <c r="J26"/>
      <c r="K26"/>
      <c r="L26"/>
      <c r="M26"/>
      <c r="N26"/>
      <c r="O26"/>
      <c r="P26"/>
      <c r="Q26"/>
      <c r="R26"/>
      <c r="S26"/>
      <c r="T26"/>
      <c r="U26"/>
      <c r="V26"/>
      <c r="W26"/>
      <c r="X26"/>
      <c r="Y26"/>
      <c r="Z26"/>
      <c r="AA26"/>
    </row>
    <row r="27" spans="1:27" s="5" customFormat="1" ht="47.25" x14ac:dyDescent="0.25">
      <c r="A27" s="3">
        <v>3</v>
      </c>
      <c r="B27" s="10"/>
      <c r="C27" s="9" t="s">
        <v>19</v>
      </c>
      <c r="D27" s="16" t="s">
        <v>22</v>
      </c>
      <c r="E27" s="31">
        <v>64</v>
      </c>
      <c r="F27" s="36" t="s">
        <v>177</v>
      </c>
      <c r="G27" s="45">
        <v>6597352</v>
      </c>
      <c r="H27" s="52">
        <v>4232170.9799999855</v>
      </c>
      <c r="I27" s="52">
        <f>Table1[[#This Row],[Заявен ресурс по процедурата]]-Table1[[#This Row],[Наличен ресурс по процедурата]]</f>
        <v>2365181.0200000145</v>
      </c>
      <c r="J27"/>
      <c r="K27"/>
      <c r="L27"/>
      <c r="M27"/>
      <c r="N27"/>
      <c r="O27"/>
      <c r="P27"/>
      <c r="Q27"/>
      <c r="R27"/>
      <c r="S27"/>
      <c r="T27"/>
      <c r="U27"/>
      <c r="V27"/>
      <c r="W27"/>
      <c r="X27"/>
      <c r="Y27"/>
      <c r="Z27"/>
      <c r="AA27"/>
    </row>
    <row r="28" spans="1:27" s="5" customFormat="1" ht="31.5" x14ac:dyDescent="0.25">
      <c r="A28" s="3">
        <v>4</v>
      </c>
      <c r="B28" s="10"/>
      <c r="C28" s="9" t="s">
        <v>20</v>
      </c>
      <c r="D28" s="16" t="s">
        <v>14</v>
      </c>
      <c r="E28" s="31">
        <v>59</v>
      </c>
      <c r="F28" s="35" t="s">
        <v>174</v>
      </c>
      <c r="G28" s="45">
        <v>8014300</v>
      </c>
      <c r="H28" s="52">
        <v>0</v>
      </c>
      <c r="I28" s="52">
        <f>Table1[[#This Row],[Заявен ресурс по процедурата]]-Table1[[#This Row],[Наличен ресурс по процедурата]]</f>
        <v>8014300</v>
      </c>
      <c r="J28"/>
      <c r="K28"/>
      <c r="L28"/>
      <c r="M28"/>
      <c r="N28"/>
      <c r="O28"/>
      <c r="P28"/>
      <c r="Q28"/>
      <c r="R28"/>
      <c r="S28"/>
      <c r="T28"/>
      <c r="U28"/>
      <c r="V28"/>
      <c r="W28"/>
      <c r="X28"/>
      <c r="Y28"/>
      <c r="Z28"/>
      <c r="AA28"/>
    </row>
    <row r="29" spans="1:27" ht="47.25" x14ac:dyDescent="0.25">
      <c r="A29" s="3">
        <v>5</v>
      </c>
      <c r="B29" s="10"/>
      <c r="C29" s="9" t="s">
        <v>21</v>
      </c>
      <c r="D29" s="16" t="s">
        <v>23</v>
      </c>
      <c r="E29" s="31">
        <v>55</v>
      </c>
      <c r="F29" s="35" t="s">
        <v>174</v>
      </c>
      <c r="G29" s="45">
        <v>17025067</v>
      </c>
      <c r="H29" s="52">
        <v>0</v>
      </c>
      <c r="I29" s="52">
        <f>Table1[[#This Row],[Заявен ресурс по процедурата]]-Table1[[#This Row],[Наличен ресурс по процедурата]]</f>
        <v>17025067</v>
      </c>
    </row>
    <row r="30" spans="1:27" ht="15.75" x14ac:dyDescent="0.25">
      <c r="A30" s="2"/>
      <c r="B30" s="2"/>
      <c r="C30" s="2"/>
      <c r="D30" s="2"/>
      <c r="E30" s="2"/>
      <c r="F30" s="2"/>
      <c r="G30" s="2"/>
      <c r="H30" s="2"/>
      <c r="I30" s="2"/>
    </row>
    <row r="31" spans="1:27" ht="15.75" x14ac:dyDescent="0.25">
      <c r="A31" s="2"/>
      <c r="B31" s="2"/>
      <c r="C31" s="2"/>
      <c r="D31" s="2"/>
      <c r="E31" s="2"/>
      <c r="F31" s="2"/>
      <c r="G31" s="2"/>
      <c r="H31" s="2"/>
      <c r="I31" s="2"/>
    </row>
    <row r="32" spans="1:27" ht="16.5" thickBot="1" x14ac:dyDescent="0.3">
      <c r="A32" s="282" t="s">
        <v>363</v>
      </c>
      <c r="B32" s="282"/>
      <c r="C32" s="282"/>
      <c r="D32" s="2"/>
      <c r="E32" s="7"/>
      <c r="F32" s="24"/>
      <c r="G32" s="24"/>
      <c r="H32" s="24"/>
      <c r="I32" s="24"/>
    </row>
    <row r="33" spans="1:9" ht="16.5" thickBot="1" x14ac:dyDescent="0.3">
      <c r="A33" s="190"/>
      <c r="B33" s="190"/>
      <c r="C33" s="283" t="s">
        <v>4</v>
      </c>
      <c r="D33" s="284"/>
      <c r="E33" s="284"/>
      <c r="F33" s="284"/>
      <c r="G33" s="284"/>
      <c r="H33" s="284"/>
      <c r="I33" s="289"/>
    </row>
    <row r="34" spans="1:9" ht="32.25" thickBot="1" x14ac:dyDescent="0.3">
      <c r="A34" s="226" t="s">
        <v>166</v>
      </c>
      <c r="B34" s="227" t="s">
        <v>168</v>
      </c>
      <c r="C34" s="226" t="s">
        <v>0</v>
      </c>
      <c r="D34" s="226" t="s">
        <v>171</v>
      </c>
      <c r="E34" s="226" t="s">
        <v>2</v>
      </c>
      <c r="F34" s="228" t="s">
        <v>172</v>
      </c>
      <c r="G34" s="226" t="s">
        <v>207</v>
      </c>
      <c r="H34" s="226" t="s">
        <v>208</v>
      </c>
      <c r="I34" s="226" t="s">
        <v>209</v>
      </c>
    </row>
    <row r="35" spans="1:9" ht="63" x14ac:dyDescent="0.25">
      <c r="A35" s="88">
        <v>1</v>
      </c>
      <c r="B35" s="89"/>
      <c r="C35" s="90" t="s">
        <v>364</v>
      </c>
      <c r="D35" s="89" t="s">
        <v>363</v>
      </c>
      <c r="E35" s="91">
        <v>66</v>
      </c>
      <c r="F35" s="233" t="s">
        <v>377</v>
      </c>
      <c r="G35" s="93">
        <v>16261599</v>
      </c>
      <c r="H35" s="93">
        <v>16261599</v>
      </c>
      <c r="I35" s="93">
        <f t="shared" ref="I35:I40" si="0">G35-H35</f>
        <v>0</v>
      </c>
    </row>
    <row r="36" spans="1:9" ht="94.5" x14ac:dyDescent="0.25">
      <c r="A36" s="88">
        <v>2</v>
      </c>
      <c r="B36" s="89"/>
      <c r="C36" s="90" t="s">
        <v>365</v>
      </c>
      <c r="D36" s="98" t="s">
        <v>363</v>
      </c>
      <c r="E36" s="91">
        <v>61</v>
      </c>
      <c r="F36" s="234" t="s">
        <v>378</v>
      </c>
      <c r="G36" s="97">
        <v>5320000</v>
      </c>
      <c r="H36" s="97">
        <v>5320000</v>
      </c>
      <c r="I36" s="93">
        <f t="shared" si="0"/>
        <v>0</v>
      </c>
    </row>
    <row r="37" spans="1:9" ht="47.25" x14ac:dyDescent="0.25">
      <c r="A37" s="88">
        <v>3</v>
      </c>
      <c r="B37" s="89"/>
      <c r="C37" s="90" t="s">
        <v>366</v>
      </c>
      <c r="D37" s="98" t="s">
        <v>363</v>
      </c>
      <c r="E37" s="91">
        <v>59</v>
      </c>
      <c r="F37" s="237" t="s">
        <v>379</v>
      </c>
      <c r="G37" s="97">
        <v>13000000</v>
      </c>
      <c r="H37" s="97">
        <v>13000000</v>
      </c>
      <c r="I37" s="93">
        <f t="shared" si="0"/>
        <v>0</v>
      </c>
    </row>
    <row r="38" spans="1:9" ht="31.5" x14ac:dyDescent="0.25">
      <c r="A38" s="88">
        <v>4</v>
      </c>
      <c r="B38" s="89"/>
      <c r="C38" s="90" t="s">
        <v>367</v>
      </c>
      <c r="D38" s="99" t="s">
        <v>368</v>
      </c>
      <c r="E38" s="91">
        <v>53</v>
      </c>
      <c r="F38" s="237" t="s">
        <v>384</v>
      </c>
      <c r="G38" s="97">
        <v>1551146</v>
      </c>
      <c r="H38" s="97">
        <v>1551146</v>
      </c>
      <c r="I38" s="93">
        <f t="shared" si="0"/>
        <v>0</v>
      </c>
    </row>
    <row r="39" spans="1:9" ht="78.75" x14ac:dyDescent="0.25">
      <c r="A39" s="88">
        <v>5</v>
      </c>
      <c r="B39" s="89"/>
      <c r="C39" s="90" t="s">
        <v>369</v>
      </c>
      <c r="D39" s="98" t="s">
        <v>363</v>
      </c>
      <c r="E39" s="91">
        <v>50</v>
      </c>
      <c r="F39" s="234" t="s">
        <v>380</v>
      </c>
      <c r="G39" s="97">
        <v>16912000</v>
      </c>
      <c r="H39" s="97">
        <v>16912000</v>
      </c>
      <c r="I39" s="93">
        <f t="shared" si="0"/>
        <v>0</v>
      </c>
    </row>
    <row r="40" spans="1:9" ht="32.25" thickBot="1" x14ac:dyDescent="0.3">
      <c r="A40" s="94">
        <v>6</v>
      </c>
      <c r="B40" s="170"/>
      <c r="C40" s="223" t="s">
        <v>370</v>
      </c>
      <c r="D40" s="170" t="s">
        <v>363</v>
      </c>
      <c r="E40" s="224">
        <v>47</v>
      </c>
      <c r="F40" s="235" t="s">
        <v>381</v>
      </c>
      <c r="G40" s="225">
        <v>14820000</v>
      </c>
      <c r="H40" s="225">
        <v>14820000</v>
      </c>
      <c r="I40" s="93">
        <f t="shared" si="0"/>
        <v>0</v>
      </c>
    </row>
    <row r="41" spans="1:9" ht="16.5" thickBot="1" x14ac:dyDescent="0.3">
      <c r="A41" s="217"/>
      <c r="B41" s="230"/>
      <c r="C41" s="231"/>
      <c r="D41" s="218"/>
      <c r="E41" s="232"/>
      <c r="F41" s="214"/>
      <c r="G41" s="219">
        <f>SUM(G32:G40)</f>
        <v>67864745</v>
      </c>
      <c r="H41" s="221">
        <v>67864745.299999997</v>
      </c>
      <c r="I41" s="222">
        <f>H41-G41</f>
        <v>0.29999999701976776</v>
      </c>
    </row>
    <row r="42" spans="1:9" ht="15.75" x14ac:dyDescent="0.25">
      <c r="A42" s="2"/>
      <c r="B42" s="2"/>
      <c r="C42" s="2"/>
      <c r="D42" s="2"/>
      <c r="E42" s="2"/>
      <c r="F42" s="2"/>
      <c r="G42" s="220"/>
      <c r="H42" s="220"/>
      <c r="I42" s="220"/>
    </row>
    <row r="43" spans="1:9" ht="16.5" thickBot="1" x14ac:dyDescent="0.3">
      <c r="A43" s="155"/>
      <c r="B43" s="155"/>
      <c r="C43" s="288" t="s">
        <v>3</v>
      </c>
      <c r="D43" s="288"/>
      <c r="E43" s="288"/>
      <c r="F43" s="288"/>
      <c r="G43" s="288"/>
      <c r="H43" s="288"/>
      <c r="I43" s="288"/>
    </row>
    <row r="44" spans="1:9" ht="32.25" thickBot="1" x14ac:dyDescent="0.3">
      <c r="A44" s="226" t="s">
        <v>166</v>
      </c>
      <c r="B44" s="227" t="s">
        <v>167</v>
      </c>
      <c r="C44" s="226" t="s">
        <v>0</v>
      </c>
      <c r="D44" s="226" t="s">
        <v>171</v>
      </c>
      <c r="E44" s="226" t="s">
        <v>2</v>
      </c>
      <c r="F44" s="228" t="s">
        <v>172</v>
      </c>
      <c r="G44" s="226" t="s">
        <v>207</v>
      </c>
      <c r="H44" s="226" t="s">
        <v>208</v>
      </c>
      <c r="I44" s="229" t="s">
        <v>209</v>
      </c>
    </row>
    <row r="45" spans="1:9" ht="47.25" x14ac:dyDescent="0.25">
      <c r="A45" s="215">
        <v>1</v>
      </c>
      <c r="B45" s="212"/>
      <c r="C45" s="17" t="s">
        <v>371</v>
      </c>
      <c r="D45" s="17" t="s">
        <v>372</v>
      </c>
      <c r="E45" s="213">
        <v>39</v>
      </c>
      <c r="F45" s="238" t="s">
        <v>382</v>
      </c>
      <c r="G45" s="54">
        <v>4000000</v>
      </c>
      <c r="H45" s="216">
        <f>I41</f>
        <v>0.29999999701976776</v>
      </c>
      <c r="I45" s="216">
        <f>G45-H45</f>
        <v>3999999.700000003</v>
      </c>
    </row>
    <row r="46" spans="1:9" ht="94.5" x14ac:dyDescent="0.25">
      <c r="A46" s="3">
        <v>2</v>
      </c>
      <c r="B46" s="10"/>
      <c r="C46" s="9" t="s">
        <v>373</v>
      </c>
      <c r="D46" s="25" t="s">
        <v>368</v>
      </c>
      <c r="E46" s="31">
        <v>38</v>
      </c>
      <c r="F46" s="42" t="s">
        <v>383</v>
      </c>
      <c r="G46" s="45">
        <v>9556569.6799999997</v>
      </c>
      <c r="H46" s="52">
        <v>0</v>
      </c>
      <c r="I46" s="216">
        <f t="shared" ref="I46:I48" si="1">G46-H46</f>
        <v>9556569.6799999997</v>
      </c>
    </row>
    <row r="47" spans="1:9" ht="31.5" x14ac:dyDescent="0.25">
      <c r="A47" s="3">
        <v>3</v>
      </c>
      <c r="B47" s="10"/>
      <c r="C47" s="9" t="s">
        <v>374</v>
      </c>
      <c r="D47" s="16" t="s">
        <v>375</v>
      </c>
      <c r="E47" s="31">
        <v>30</v>
      </c>
      <c r="F47" s="41" t="s">
        <v>174</v>
      </c>
      <c r="G47" s="45">
        <v>11802564.4</v>
      </c>
      <c r="H47" s="52">
        <f t="shared" ref="H47" si="2">I43</f>
        <v>0</v>
      </c>
      <c r="I47" s="216">
        <f t="shared" si="1"/>
        <v>11802564.4</v>
      </c>
    </row>
    <row r="48" spans="1:9" ht="47.25" x14ac:dyDescent="0.25">
      <c r="A48" s="3">
        <v>4</v>
      </c>
      <c r="B48" s="10"/>
      <c r="C48" s="9" t="s">
        <v>376</v>
      </c>
      <c r="D48" s="16" t="s">
        <v>363</v>
      </c>
      <c r="E48" s="31">
        <v>28</v>
      </c>
      <c r="F48" s="236" t="s">
        <v>174</v>
      </c>
      <c r="G48" s="45">
        <v>4000000</v>
      </c>
      <c r="H48" s="52">
        <v>0</v>
      </c>
      <c r="I48" s="216">
        <f t="shared" si="1"/>
        <v>4000000</v>
      </c>
    </row>
    <row r="49" spans="1:27" ht="15.75" x14ac:dyDescent="0.25">
      <c r="A49" s="2"/>
      <c r="B49" s="2"/>
      <c r="C49" s="2"/>
      <c r="D49" s="2"/>
      <c r="E49" s="2"/>
      <c r="F49" s="2"/>
      <c r="G49" s="2"/>
      <c r="H49" s="2"/>
      <c r="I49" s="2"/>
    </row>
    <row r="50" spans="1:27" ht="15.75" x14ac:dyDescent="0.25">
      <c r="A50" s="2"/>
      <c r="B50" s="2"/>
      <c r="C50" s="2"/>
      <c r="D50" s="2"/>
      <c r="E50" s="2"/>
      <c r="F50" s="2"/>
      <c r="G50" s="2"/>
      <c r="H50" s="2"/>
      <c r="I50" s="2"/>
    </row>
    <row r="51" spans="1:27" ht="16.5" thickBot="1" x14ac:dyDescent="0.3">
      <c r="A51" s="6" t="s">
        <v>26</v>
      </c>
      <c r="B51" s="2"/>
      <c r="C51" s="2"/>
      <c r="D51" s="2"/>
      <c r="E51" s="2"/>
      <c r="F51" s="2"/>
      <c r="G51" s="2"/>
      <c r="H51" s="2"/>
      <c r="I51" s="2"/>
    </row>
    <row r="52" spans="1:27" ht="15" customHeight="1" x14ac:dyDescent="0.25">
      <c r="A52" s="63"/>
      <c r="B52" s="64"/>
      <c r="C52" s="278" t="s">
        <v>4</v>
      </c>
      <c r="D52" s="278"/>
      <c r="E52" s="278"/>
      <c r="F52" s="278"/>
      <c r="G52" s="278"/>
      <c r="H52" s="278"/>
      <c r="I52" s="287"/>
    </row>
    <row r="53" spans="1:27" ht="31.5" customHeight="1" thickBot="1" x14ac:dyDescent="0.3">
      <c r="A53" s="59" t="s">
        <v>166</v>
      </c>
      <c r="B53" s="62" t="s">
        <v>1</v>
      </c>
      <c r="C53" s="59" t="s">
        <v>0</v>
      </c>
      <c r="D53" s="59" t="s">
        <v>171</v>
      </c>
      <c r="E53" s="59" t="s">
        <v>2</v>
      </c>
      <c r="F53" s="60" t="s">
        <v>172</v>
      </c>
      <c r="G53" s="59" t="s">
        <v>207</v>
      </c>
      <c r="H53" s="59" t="s">
        <v>208</v>
      </c>
      <c r="I53" s="59" t="s">
        <v>209</v>
      </c>
    </row>
    <row r="54" spans="1:27" ht="39.75" customHeight="1" x14ac:dyDescent="0.25">
      <c r="A54" s="88">
        <v>1</v>
      </c>
      <c r="B54" s="106" t="s">
        <v>24</v>
      </c>
      <c r="C54" s="90" t="s">
        <v>25</v>
      </c>
      <c r="D54" s="167" t="s">
        <v>26</v>
      </c>
      <c r="E54" s="101">
        <v>73</v>
      </c>
      <c r="F54" s="107" t="s">
        <v>178</v>
      </c>
      <c r="G54" s="93">
        <v>29241117.789999999</v>
      </c>
      <c r="H54" s="93">
        <v>29241117.789999999</v>
      </c>
      <c r="I54" s="93">
        <f>Table27[[#This Row],[Наличен ресурс по процедурата]]-Table27[[#This Row],[Заявен ресурс по процедурата]]</f>
        <v>0</v>
      </c>
    </row>
    <row r="55" spans="1:27" ht="47.25" x14ac:dyDescent="0.25">
      <c r="A55" s="94">
        <v>2</v>
      </c>
      <c r="B55" s="108" t="s">
        <v>27</v>
      </c>
      <c r="C55" s="99" t="s">
        <v>28</v>
      </c>
      <c r="D55" s="168" t="s">
        <v>26</v>
      </c>
      <c r="E55" s="109">
        <v>72</v>
      </c>
      <c r="F55" s="110" t="s">
        <v>179</v>
      </c>
      <c r="G55" s="97">
        <v>28093647.629999999</v>
      </c>
      <c r="H55" s="97">
        <v>28093647.629999999</v>
      </c>
      <c r="I55" s="97">
        <f>Table27[[#This Row],[Наличен ресурс по процедурата]]-Table27[[#This Row],[Заявен ресурс по процедурата]]</f>
        <v>0</v>
      </c>
    </row>
    <row r="56" spans="1:27" ht="15.75" x14ac:dyDescent="0.25">
      <c r="A56" s="82"/>
      <c r="B56" s="83"/>
      <c r="C56" s="84"/>
      <c r="D56" s="85"/>
      <c r="E56" s="86"/>
      <c r="F56" s="103"/>
      <c r="G56" s="104">
        <f>SUM(G54:G55)</f>
        <v>57334765.420000002</v>
      </c>
      <c r="H56" s="105" t="s">
        <v>211</v>
      </c>
      <c r="I56" s="104">
        <f>Table27[[#Totals],[Наличен ресурс по процедурата]]-Table27[[#Totals],[Заявен ресурс по процедурата]]</f>
        <v>9924052.9299999923</v>
      </c>
    </row>
    <row r="57" spans="1:27" ht="16.5" thickBot="1" x14ac:dyDescent="0.3">
      <c r="A57" s="6"/>
      <c r="B57" s="27"/>
      <c r="C57" s="2"/>
      <c r="D57" s="2"/>
      <c r="E57" s="2"/>
      <c r="F57" s="2"/>
      <c r="G57" s="2"/>
      <c r="H57" s="2"/>
      <c r="I57" s="2"/>
    </row>
    <row r="58" spans="1:27" ht="15.75" x14ac:dyDescent="0.25">
      <c r="A58" s="6"/>
      <c r="B58" s="27"/>
      <c r="C58" s="277" t="s">
        <v>3</v>
      </c>
      <c r="D58" s="278"/>
      <c r="E58" s="278"/>
      <c r="F58" s="278"/>
      <c r="G58" s="278"/>
      <c r="H58" s="278"/>
      <c r="I58" s="287"/>
    </row>
    <row r="59" spans="1:27" s="5" customFormat="1" ht="48" thickBot="1" x14ac:dyDescent="0.3">
      <c r="A59" s="1" t="s">
        <v>166</v>
      </c>
      <c r="B59" s="11" t="s">
        <v>1</v>
      </c>
      <c r="C59" s="59" t="s">
        <v>0</v>
      </c>
      <c r="D59" s="59" t="s">
        <v>171</v>
      </c>
      <c r="E59" s="59" t="s">
        <v>2</v>
      </c>
      <c r="F59" s="60" t="s">
        <v>172</v>
      </c>
      <c r="G59" s="59" t="s">
        <v>207</v>
      </c>
      <c r="H59" s="59" t="s">
        <v>208</v>
      </c>
      <c r="I59" s="59" t="s">
        <v>209</v>
      </c>
      <c r="J59"/>
      <c r="K59"/>
      <c r="L59"/>
      <c r="M59"/>
      <c r="N59"/>
      <c r="O59"/>
      <c r="P59"/>
      <c r="Q59"/>
      <c r="R59"/>
      <c r="S59"/>
      <c r="T59"/>
      <c r="U59"/>
      <c r="V59"/>
      <c r="W59"/>
      <c r="X59"/>
      <c r="Y59"/>
      <c r="Z59"/>
      <c r="AA59"/>
    </row>
    <row r="60" spans="1:27" s="5" customFormat="1" ht="47.25" x14ac:dyDescent="0.25">
      <c r="A60" s="94">
        <v>1</v>
      </c>
      <c r="B60" s="108" t="s">
        <v>29</v>
      </c>
      <c r="C60" s="106" t="s">
        <v>30</v>
      </c>
      <c r="D60" s="106" t="s">
        <v>31</v>
      </c>
      <c r="E60" s="91">
        <v>53.125</v>
      </c>
      <c r="F60" s="107" t="s">
        <v>202</v>
      </c>
      <c r="G60" s="93">
        <v>7450000</v>
      </c>
      <c r="H60" s="102">
        <f>Table27[[#Totals],[Недостиг на средства]]</f>
        <v>9924052.9299999923</v>
      </c>
      <c r="I60" s="93">
        <v>0</v>
      </c>
      <c r="J60"/>
      <c r="K60"/>
      <c r="L60"/>
      <c r="M60"/>
      <c r="N60"/>
      <c r="O60"/>
      <c r="P60"/>
      <c r="Q60"/>
      <c r="R60"/>
      <c r="S60"/>
      <c r="T60"/>
      <c r="U60"/>
      <c r="V60"/>
      <c r="W60"/>
      <c r="X60"/>
      <c r="Y60"/>
      <c r="Z60"/>
      <c r="AA60"/>
    </row>
    <row r="61" spans="1:27" s="5" customFormat="1" ht="47.25" x14ac:dyDescent="0.25">
      <c r="A61" s="8">
        <v>2</v>
      </c>
      <c r="B61" s="26" t="s">
        <v>32</v>
      </c>
      <c r="C61" s="25" t="s">
        <v>33</v>
      </c>
      <c r="D61" s="26" t="s">
        <v>26</v>
      </c>
      <c r="E61" s="30">
        <v>53.125</v>
      </c>
      <c r="F61" s="35" t="s">
        <v>174</v>
      </c>
      <c r="G61" s="45">
        <v>14126298.75</v>
      </c>
      <c r="H61" s="52">
        <v>2474052.9300000002</v>
      </c>
      <c r="I61" s="54">
        <f>Table16[[#This Row],[Заявен ресурс по процедурата]]-Table16[[#This Row],[Наличен ресурс по процедурата]]</f>
        <v>11652245.82</v>
      </c>
      <c r="J61"/>
      <c r="K61"/>
      <c r="L61"/>
      <c r="M61"/>
      <c r="N61"/>
      <c r="O61"/>
      <c r="P61"/>
      <c r="Q61"/>
      <c r="R61"/>
      <c r="S61"/>
      <c r="T61"/>
      <c r="U61"/>
      <c r="V61"/>
      <c r="W61"/>
      <c r="X61"/>
      <c r="Y61"/>
      <c r="Z61"/>
      <c r="AA61"/>
    </row>
    <row r="62" spans="1:27" s="5" customFormat="1" ht="47.25" x14ac:dyDescent="0.25">
      <c r="A62" s="8">
        <v>3</v>
      </c>
      <c r="B62" s="26" t="s">
        <v>34</v>
      </c>
      <c r="C62" s="25" t="s">
        <v>35</v>
      </c>
      <c r="D62" s="26" t="s">
        <v>36</v>
      </c>
      <c r="E62" s="30">
        <v>53.125</v>
      </c>
      <c r="F62" s="36" t="s">
        <v>204</v>
      </c>
      <c r="G62" s="45">
        <v>18000000</v>
      </c>
      <c r="H62" s="52">
        <v>0</v>
      </c>
      <c r="I62" s="54">
        <f>Table16[[#This Row],[Заявен ресурс по процедурата]]-Table16[[#This Row],[Наличен ресурс по процедурата]]</f>
        <v>18000000</v>
      </c>
      <c r="J62"/>
      <c r="K62"/>
      <c r="L62"/>
      <c r="M62"/>
      <c r="N62"/>
      <c r="O62"/>
      <c r="P62"/>
      <c r="Q62"/>
      <c r="R62"/>
      <c r="S62"/>
      <c r="T62"/>
      <c r="U62"/>
      <c r="V62"/>
      <c r="W62"/>
      <c r="X62"/>
      <c r="Y62"/>
      <c r="Z62"/>
      <c r="AA62"/>
    </row>
    <row r="63" spans="1:27" s="5" customFormat="1" ht="110.25" x14ac:dyDescent="0.25">
      <c r="A63" s="8">
        <v>4</v>
      </c>
      <c r="B63" s="26" t="s">
        <v>37</v>
      </c>
      <c r="C63" s="25" t="s">
        <v>38</v>
      </c>
      <c r="D63" s="26" t="s">
        <v>39</v>
      </c>
      <c r="E63" s="30">
        <v>45.3125</v>
      </c>
      <c r="F63" s="38" t="s">
        <v>205</v>
      </c>
      <c r="G63" s="45">
        <v>2592000</v>
      </c>
      <c r="H63" s="52">
        <v>0</v>
      </c>
      <c r="I63" s="54">
        <f>Table16[[#This Row],[Заявен ресурс по процедурата]]-Table16[[#This Row],[Наличен ресурс по процедурата]]</f>
        <v>2592000</v>
      </c>
      <c r="J63"/>
      <c r="K63"/>
      <c r="L63"/>
      <c r="M63"/>
      <c r="N63"/>
      <c r="O63"/>
      <c r="P63"/>
      <c r="Q63"/>
      <c r="R63"/>
      <c r="S63"/>
      <c r="T63"/>
      <c r="U63"/>
      <c r="V63"/>
      <c r="W63"/>
      <c r="X63"/>
      <c r="Y63"/>
      <c r="Z63"/>
      <c r="AA63"/>
    </row>
    <row r="64" spans="1:27" s="5" customFormat="1" ht="47.25" x14ac:dyDescent="0.25">
      <c r="A64" s="8">
        <v>5</v>
      </c>
      <c r="B64" s="26" t="s">
        <v>40</v>
      </c>
      <c r="C64" s="25" t="s">
        <v>41</v>
      </c>
      <c r="D64" s="26" t="s">
        <v>39</v>
      </c>
      <c r="E64" s="30">
        <v>42.1875</v>
      </c>
      <c r="F64" s="35" t="s">
        <v>174</v>
      </c>
      <c r="G64" s="45">
        <v>2717000</v>
      </c>
      <c r="H64" s="52">
        <v>0</v>
      </c>
      <c r="I64" s="54">
        <f>Table16[[#This Row],[Заявен ресурс по процедурата]]-Table16[[#This Row],[Наличен ресурс по процедурата]]</f>
        <v>2717000</v>
      </c>
      <c r="J64"/>
      <c r="K64"/>
      <c r="L64"/>
      <c r="M64"/>
      <c r="N64"/>
      <c r="O64"/>
      <c r="P64"/>
      <c r="Q64"/>
      <c r="R64"/>
      <c r="S64"/>
      <c r="T64"/>
      <c r="U64"/>
      <c r="V64"/>
      <c r="W64"/>
      <c r="X64"/>
      <c r="Y64"/>
      <c r="Z64"/>
      <c r="AA64"/>
    </row>
    <row r="65" spans="1:27" s="5" customFormat="1" ht="47.25" x14ac:dyDescent="0.25">
      <c r="A65" s="8">
        <v>6</v>
      </c>
      <c r="B65" s="26" t="s">
        <v>42</v>
      </c>
      <c r="C65" s="25" t="s">
        <v>43</v>
      </c>
      <c r="D65" s="169" t="s">
        <v>44</v>
      </c>
      <c r="E65" s="30">
        <v>42.1875</v>
      </c>
      <c r="F65" s="35" t="s">
        <v>174</v>
      </c>
      <c r="G65" s="45">
        <v>584859</v>
      </c>
      <c r="H65" s="52">
        <v>0</v>
      </c>
      <c r="I65" s="54">
        <f>Table16[[#This Row],[Заявен ресурс по процедурата]]-Table16[[#This Row],[Наличен ресурс по процедурата]]</f>
        <v>584859</v>
      </c>
      <c r="J65"/>
      <c r="K65"/>
      <c r="L65"/>
      <c r="M65"/>
      <c r="N65"/>
      <c r="O65"/>
      <c r="P65"/>
      <c r="Q65"/>
      <c r="R65"/>
      <c r="S65"/>
      <c r="T65"/>
      <c r="U65"/>
      <c r="V65"/>
      <c r="W65"/>
      <c r="X65"/>
      <c r="Y65"/>
      <c r="Z65"/>
      <c r="AA65"/>
    </row>
    <row r="66" spans="1:27" s="5" customFormat="1" ht="72" customHeight="1" x14ac:dyDescent="0.25">
      <c r="A66" s="8">
        <v>7</v>
      </c>
      <c r="B66" s="26" t="s">
        <v>45</v>
      </c>
      <c r="C66" s="25" t="s">
        <v>46</v>
      </c>
      <c r="D66" s="26" t="s">
        <v>47</v>
      </c>
      <c r="E66" s="30">
        <v>40.625</v>
      </c>
      <c r="F66" s="35" t="s">
        <v>174</v>
      </c>
      <c r="G66" s="45">
        <v>4674000</v>
      </c>
      <c r="H66" s="52">
        <v>0</v>
      </c>
      <c r="I66" s="54">
        <f>Table16[[#This Row],[Заявен ресурс по процедурата]]-Table16[[#This Row],[Наличен ресурс по процедурата]]</f>
        <v>4674000</v>
      </c>
      <c r="J66"/>
      <c r="K66"/>
      <c r="L66"/>
      <c r="M66"/>
      <c r="N66"/>
      <c r="O66"/>
      <c r="P66"/>
      <c r="Q66"/>
      <c r="R66"/>
      <c r="S66"/>
      <c r="T66"/>
      <c r="U66"/>
      <c r="V66"/>
      <c r="W66"/>
      <c r="X66"/>
      <c r="Y66"/>
      <c r="Z66"/>
      <c r="AA66"/>
    </row>
    <row r="67" spans="1:27" s="5" customFormat="1" ht="41.25" customHeight="1" x14ac:dyDescent="0.25">
      <c r="A67" s="8">
        <v>8</v>
      </c>
      <c r="B67" s="26" t="s">
        <v>48</v>
      </c>
      <c r="C67" s="25" t="s">
        <v>49</v>
      </c>
      <c r="D67" s="169" t="s">
        <v>50</v>
      </c>
      <c r="E67" s="30">
        <v>37.5</v>
      </c>
      <c r="F67" s="37" t="s">
        <v>206</v>
      </c>
      <c r="G67" s="45">
        <v>84700</v>
      </c>
      <c r="H67" s="52">
        <v>0</v>
      </c>
      <c r="I67" s="54">
        <f>Table16[[#This Row],[Заявен ресурс по процедурата]]-Table16[[#This Row],[Наличен ресурс по процедурата]]</f>
        <v>84700</v>
      </c>
      <c r="J67"/>
      <c r="K67"/>
      <c r="L67"/>
      <c r="M67"/>
      <c r="N67"/>
      <c r="O67"/>
      <c r="P67"/>
      <c r="Q67"/>
      <c r="R67"/>
      <c r="S67"/>
      <c r="T67"/>
      <c r="U67"/>
      <c r="V67"/>
      <c r="W67"/>
      <c r="X67"/>
      <c r="Y67"/>
      <c r="Z67"/>
      <c r="AA67"/>
    </row>
    <row r="68" spans="1:27" s="5" customFormat="1" ht="78.75" x14ac:dyDescent="0.25">
      <c r="A68" s="8">
        <v>9</v>
      </c>
      <c r="B68" s="26" t="s">
        <v>51</v>
      </c>
      <c r="C68" s="12" t="s">
        <v>52</v>
      </c>
      <c r="D68" s="26" t="s">
        <v>53</v>
      </c>
      <c r="E68" s="30">
        <v>35.9375</v>
      </c>
      <c r="F68" s="37" t="s">
        <v>202</v>
      </c>
      <c r="G68" s="45">
        <v>2565500</v>
      </c>
      <c r="H68" s="52">
        <v>0</v>
      </c>
      <c r="I68" s="54">
        <f>Table16[[#This Row],[Заявен ресурс по процедурата]]-Table16[[#This Row],[Наличен ресурс по процедурата]]</f>
        <v>2565500</v>
      </c>
      <c r="J68"/>
      <c r="K68"/>
      <c r="L68"/>
      <c r="M68"/>
      <c r="N68"/>
      <c r="O68"/>
      <c r="P68"/>
      <c r="Q68"/>
      <c r="R68"/>
      <c r="S68"/>
      <c r="T68"/>
      <c r="U68"/>
      <c r="V68"/>
      <c r="W68"/>
      <c r="X68"/>
      <c r="Y68"/>
      <c r="Z68"/>
      <c r="AA68"/>
    </row>
    <row r="69" spans="1:27" s="5" customFormat="1" ht="47.25" x14ac:dyDescent="0.25">
      <c r="A69" s="8">
        <v>10</v>
      </c>
      <c r="B69" s="26" t="s">
        <v>54</v>
      </c>
      <c r="C69" s="28" t="s">
        <v>55</v>
      </c>
      <c r="D69" s="169" t="s">
        <v>56</v>
      </c>
      <c r="E69" s="30">
        <v>34.375</v>
      </c>
      <c r="F69" s="35" t="s">
        <v>174</v>
      </c>
      <c r="G69" s="45">
        <v>3899061.93</v>
      </c>
      <c r="H69" s="52">
        <v>0</v>
      </c>
      <c r="I69" s="54">
        <f>Table16[[#This Row],[Заявен ресурс по процедурата]]-Table16[[#This Row],[Наличен ресурс по процедурата]]</f>
        <v>3899061.93</v>
      </c>
      <c r="J69"/>
      <c r="K69"/>
      <c r="L69"/>
      <c r="M69"/>
      <c r="N69"/>
      <c r="O69"/>
      <c r="P69"/>
      <c r="Q69"/>
      <c r="R69"/>
      <c r="S69"/>
      <c r="T69"/>
      <c r="U69"/>
      <c r="V69"/>
      <c r="W69"/>
      <c r="X69"/>
      <c r="Y69"/>
      <c r="Z69"/>
      <c r="AA69"/>
    </row>
    <row r="70" spans="1:27" s="5" customFormat="1" ht="47.25" x14ac:dyDescent="0.25">
      <c r="A70" s="8">
        <v>11</v>
      </c>
      <c r="B70" s="26" t="s">
        <v>57</v>
      </c>
      <c r="C70" s="25" t="s">
        <v>58</v>
      </c>
      <c r="D70" s="26" t="s">
        <v>59</v>
      </c>
      <c r="E70" s="30">
        <v>32.8125</v>
      </c>
      <c r="F70" s="35" t="s">
        <v>174</v>
      </c>
      <c r="G70" s="45">
        <v>1538875</v>
      </c>
      <c r="H70" s="52">
        <v>0</v>
      </c>
      <c r="I70" s="54">
        <f>Table16[[#This Row],[Заявен ресурс по процедурата]]-Table16[[#This Row],[Наличен ресурс по процедурата]]</f>
        <v>1538875</v>
      </c>
      <c r="J70"/>
      <c r="K70"/>
      <c r="L70"/>
      <c r="M70"/>
      <c r="N70"/>
      <c r="O70"/>
      <c r="P70"/>
      <c r="Q70"/>
      <c r="R70"/>
      <c r="S70"/>
      <c r="T70"/>
      <c r="U70"/>
      <c r="V70"/>
      <c r="W70"/>
      <c r="X70"/>
      <c r="Y70"/>
      <c r="Z70"/>
      <c r="AA70"/>
    </row>
    <row r="71" spans="1:27" s="5" customFormat="1" ht="47.25" x14ac:dyDescent="0.25">
      <c r="A71" s="8">
        <v>12</v>
      </c>
      <c r="B71" s="26" t="s">
        <v>60</v>
      </c>
      <c r="C71" s="25" t="s">
        <v>61</v>
      </c>
      <c r="D71" s="26" t="s">
        <v>62</v>
      </c>
      <c r="E71" s="30">
        <v>31.25</v>
      </c>
      <c r="F71" s="37" t="s">
        <v>203</v>
      </c>
      <c r="G71" s="45">
        <v>1255000</v>
      </c>
      <c r="H71" s="52">
        <v>0</v>
      </c>
      <c r="I71" s="54">
        <f>Table16[[#This Row],[Заявен ресурс по процедурата]]-Table16[[#This Row],[Наличен ресурс по процедурата]]</f>
        <v>1255000</v>
      </c>
      <c r="J71"/>
      <c r="K71"/>
      <c r="L71"/>
      <c r="M71"/>
      <c r="N71"/>
      <c r="O71"/>
      <c r="P71"/>
      <c r="Q71"/>
      <c r="R71"/>
      <c r="S71"/>
      <c r="T71"/>
      <c r="U71"/>
      <c r="V71"/>
      <c r="W71"/>
      <c r="X71"/>
      <c r="Y71"/>
      <c r="Z71"/>
      <c r="AA71"/>
    </row>
    <row r="72" spans="1:27" s="5" customFormat="1" ht="36.75" customHeight="1" x14ac:dyDescent="0.25">
      <c r="A72" s="8">
        <v>13</v>
      </c>
      <c r="B72" s="26" t="s">
        <v>63</v>
      </c>
      <c r="C72" s="25" t="s">
        <v>169</v>
      </c>
      <c r="D72" s="26" t="s">
        <v>64</v>
      </c>
      <c r="E72" s="30">
        <v>28.125</v>
      </c>
      <c r="F72" s="35" t="s">
        <v>174</v>
      </c>
      <c r="G72" s="45">
        <v>615000</v>
      </c>
      <c r="H72" s="52">
        <v>0</v>
      </c>
      <c r="I72" s="54">
        <f>Table16[[#This Row],[Заявен ресурс по процедурата]]-Table16[[#This Row],[Наличен ресурс по процедурата]]</f>
        <v>615000</v>
      </c>
      <c r="J72"/>
      <c r="K72"/>
      <c r="L72"/>
      <c r="M72"/>
      <c r="N72"/>
      <c r="O72"/>
      <c r="P72"/>
      <c r="Q72"/>
      <c r="R72"/>
      <c r="S72"/>
      <c r="T72"/>
      <c r="U72"/>
      <c r="V72"/>
      <c r="W72"/>
      <c r="X72"/>
      <c r="Y72"/>
      <c r="Z72"/>
      <c r="AA72"/>
    </row>
    <row r="73" spans="1:27" s="5" customFormat="1" ht="47.25" x14ac:dyDescent="0.25">
      <c r="A73" s="8">
        <v>14</v>
      </c>
      <c r="B73" s="26" t="s">
        <v>65</v>
      </c>
      <c r="C73" s="28" t="s">
        <v>66</v>
      </c>
      <c r="D73" s="169" t="s">
        <v>56</v>
      </c>
      <c r="E73" s="30">
        <v>26.5625</v>
      </c>
      <c r="F73" s="35" t="s">
        <v>174</v>
      </c>
      <c r="G73" s="45">
        <v>3899061.93</v>
      </c>
      <c r="H73" s="52">
        <v>0</v>
      </c>
      <c r="I73" s="54">
        <f>Table16[[#This Row],[Заявен ресурс по процедурата]]-Table16[[#This Row],[Наличен ресурс по процедурата]]</f>
        <v>3899061.93</v>
      </c>
      <c r="J73"/>
      <c r="K73"/>
      <c r="L73"/>
      <c r="M73"/>
      <c r="N73"/>
      <c r="O73"/>
      <c r="P73"/>
      <c r="Q73"/>
      <c r="R73"/>
      <c r="S73"/>
      <c r="T73"/>
      <c r="U73"/>
      <c r="V73"/>
      <c r="W73"/>
      <c r="X73"/>
      <c r="Y73"/>
      <c r="Z73"/>
      <c r="AA73"/>
    </row>
    <row r="74" spans="1:27" s="5" customFormat="1" ht="44.25" customHeight="1" x14ac:dyDescent="0.25">
      <c r="A74" s="8">
        <v>15</v>
      </c>
      <c r="B74" s="26" t="s">
        <v>67</v>
      </c>
      <c r="C74" s="25" t="s">
        <v>68</v>
      </c>
      <c r="D74" s="26" t="s">
        <v>69</v>
      </c>
      <c r="E74" s="30">
        <v>25</v>
      </c>
      <c r="F74" s="35" t="s">
        <v>174</v>
      </c>
      <c r="G74" s="45">
        <v>3600000</v>
      </c>
      <c r="H74" s="52">
        <v>0</v>
      </c>
      <c r="I74" s="54">
        <f>Table16[[#This Row],[Заявен ресурс по процедурата]]-Table16[[#This Row],[Наличен ресурс по процедурата]]</f>
        <v>3600000</v>
      </c>
      <c r="J74"/>
      <c r="K74"/>
      <c r="L74"/>
      <c r="M74"/>
      <c r="N74"/>
      <c r="O74"/>
      <c r="P74"/>
      <c r="Q74"/>
      <c r="R74"/>
      <c r="S74"/>
      <c r="T74"/>
      <c r="U74"/>
      <c r="V74"/>
      <c r="W74"/>
      <c r="X74"/>
      <c r="Y74"/>
      <c r="Z74"/>
      <c r="AA74"/>
    </row>
    <row r="75" spans="1:27" s="5" customFormat="1" ht="94.5" x14ac:dyDescent="0.25">
      <c r="A75" s="8">
        <v>16</v>
      </c>
      <c r="B75" s="26" t="s">
        <v>70</v>
      </c>
      <c r="C75" s="28" t="s">
        <v>71</v>
      </c>
      <c r="D75" s="169" t="s">
        <v>56</v>
      </c>
      <c r="E75" s="30">
        <v>23.4375</v>
      </c>
      <c r="F75" s="35" t="s">
        <v>174</v>
      </c>
      <c r="G75" s="45">
        <v>3899061.93</v>
      </c>
      <c r="H75" s="52">
        <v>0</v>
      </c>
      <c r="I75" s="54">
        <f>Table16[[#This Row],[Заявен ресурс по процедурата]]-Table16[[#This Row],[Наличен ресурс по процедурата]]</f>
        <v>3899061.93</v>
      </c>
      <c r="J75"/>
      <c r="K75"/>
      <c r="L75"/>
      <c r="M75"/>
      <c r="N75"/>
      <c r="O75"/>
      <c r="P75"/>
      <c r="Q75"/>
      <c r="R75"/>
      <c r="S75"/>
      <c r="T75"/>
      <c r="U75"/>
      <c r="V75"/>
      <c r="W75"/>
      <c r="X75"/>
      <c r="Y75"/>
      <c r="Z75"/>
      <c r="AA75"/>
    </row>
    <row r="76" spans="1:27" s="5" customFormat="1" ht="57.75" customHeight="1" x14ac:dyDescent="0.25">
      <c r="A76" s="8">
        <v>17</v>
      </c>
      <c r="B76" s="26" t="s">
        <v>72</v>
      </c>
      <c r="C76" s="26" t="s">
        <v>73</v>
      </c>
      <c r="D76" s="26" t="s">
        <v>74</v>
      </c>
      <c r="E76" s="30">
        <v>23.4375</v>
      </c>
      <c r="F76" s="35" t="s">
        <v>174</v>
      </c>
      <c r="G76" s="45">
        <v>17000000</v>
      </c>
      <c r="H76" s="52">
        <v>0</v>
      </c>
      <c r="I76" s="54">
        <f>Table16[[#This Row],[Заявен ресурс по процедурата]]-Table16[[#This Row],[Наличен ресурс по процедурата]]</f>
        <v>17000000</v>
      </c>
      <c r="J76"/>
      <c r="K76"/>
      <c r="L76"/>
      <c r="M76"/>
      <c r="N76"/>
      <c r="O76"/>
      <c r="P76"/>
      <c r="Q76"/>
      <c r="R76"/>
      <c r="S76"/>
      <c r="T76"/>
      <c r="U76"/>
      <c r="V76"/>
      <c r="W76"/>
      <c r="X76"/>
      <c r="Y76"/>
      <c r="Z76"/>
      <c r="AA76"/>
    </row>
    <row r="77" spans="1:27" s="5" customFormat="1" ht="95.25" customHeight="1" x14ac:dyDescent="0.25">
      <c r="A77" s="8">
        <v>18</v>
      </c>
      <c r="B77" s="26" t="s">
        <v>75</v>
      </c>
      <c r="C77" s="25" t="s">
        <v>76</v>
      </c>
      <c r="D77" s="169" t="s">
        <v>77</v>
      </c>
      <c r="E77" s="30">
        <v>17.1875</v>
      </c>
      <c r="F77" s="39" t="s">
        <v>201</v>
      </c>
      <c r="G77" s="45">
        <v>600000</v>
      </c>
      <c r="H77" s="52">
        <v>0</v>
      </c>
      <c r="I77" s="54">
        <f>Table16[[#This Row],[Заявен ресурс по процедурата]]-Table16[[#This Row],[Наличен ресурс по процедурата]]</f>
        <v>600000</v>
      </c>
      <c r="J77"/>
      <c r="K77"/>
      <c r="L77"/>
      <c r="M77"/>
      <c r="N77"/>
      <c r="O77"/>
      <c r="P77"/>
      <c r="Q77"/>
      <c r="R77"/>
      <c r="S77"/>
      <c r="T77"/>
      <c r="U77"/>
      <c r="V77"/>
      <c r="W77"/>
      <c r="X77"/>
      <c r="Y77"/>
      <c r="Z77"/>
      <c r="AA77"/>
    </row>
    <row r="78" spans="1:27" ht="15.75" x14ac:dyDescent="0.25">
      <c r="A78" s="2"/>
      <c r="B78" s="2"/>
      <c r="C78" s="2"/>
      <c r="D78" s="2"/>
      <c r="E78" s="2"/>
      <c r="F78" s="2"/>
      <c r="G78" s="2"/>
      <c r="H78" s="2"/>
      <c r="I78" s="2"/>
    </row>
    <row r="79" spans="1:27" ht="15.75" x14ac:dyDescent="0.25">
      <c r="A79" s="2"/>
      <c r="B79" s="2"/>
      <c r="C79" s="2"/>
      <c r="D79" s="2"/>
      <c r="E79" s="2"/>
      <c r="F79" s="2"/>
      <c r="G79" s="2"/>
      <c r="H79" s="2"/>
      <c r="I79" s="2"/>
    </row>
    <row r="80" spans="1:27" ht="16.5" thickBot="1" x14ac:dyDescent="0.3">
      <c r="A80" s="6" t="s">
        <v>80</v>
      </c>
      <c r="B80" s="2"/>
      <c r="C80" s="2"/>
      <c r="D80" s="2"/>
      <c r="E80" s="2"/>
      <c r="F80" s="2"/>
      <c r="G80" s="2"/>
      <c r="H80" s="2"/>
      <c r="I80" s="2"/>
    </row>
    <row r="81" spans="1:27" ht="15" customHeight="1" x14ac:dyDescent="0.25">
      <c r="A81" s="23"/>
      <c r="B81" s="23"/>
      <c r="C81" s="277" t="s">
        <v>4</v>
      </c>
      <c r="D81" s="278"/>
      <c r="E81" s="278"/>
      <c r="F81" s="278"/>
      <c r="G81" s="278"/>
      <c r="H81" s="278"/>
      <c r="I81" s="287"/>
    </row>
    <row r="82" spans="1:27" ht="31.5" customHeight="1" thickBot="1" x14ac:dyDescent="0.3">
      <c r="A82" s="1" t="s">
        <v>166</v>
      </c>
      <c r="B82" s="11" t="s">
        <v>1</v>
      </c>
      <c r="C82" s="59" t="s">
        <v>0</v>
      </c>
      <c r="D82" s="59" t="s">
        <v>171</v>
      </c>
      <c r="E82" s="59" t="s">
        <v>2</v>
      </c>
      <c r="F82" s="60" t="s">
        <v>172</v>
      </c>
      <c r="G82" s="59" t="s">
        <v>207</v>
      </c>
      <c r="H82" s="59" t="s">
        <v>208</v>
      </c>
      <c r="I82" s="59" t="s">
        <v>209</v>
      </c>
    </row>
    <row r="83" spans="1:27" ht="63" x14ac:dyDescent="0.25">
      <c r="A83" s="94">
        <v>1</v>
      </c>
      <c r="B83" s="116" t="s">
        <v>78</v>
      </c>
      <c r="C83" s="90" t="s">
        <v>79</v>
      </c>
      <c r="D83" s="89" t="s">
        <v>80</v>
      </c>
      <c r="E83" s="101">
        <v>84</v>
      </c>
      <c r="F83" s="117" t="s">
        <v>180</v>
      </c>
      <c r="G83" s="118">
        <v>29714134</v>
      </c>
      <c r="H83" s="119">
        <v>29714134</v>
      </c>
      <c r="I83" s="118">
        <f>Table29[[#This Row],[Наличен ресурс по процедурата]]-Table29[[#This Row],[Заявен ресурс по процедурата]]</f>
        <v>0</v>
      </c>
    </row>
    <row r="84" spans="1:27" ht="54" customHeight="1" x14ac:dyDescent="0.25">
      <c r="A84" s="94">
        <v>2</v>
      </c>
      <c r="B84" s="116" t="s">
        <v>81</v>
      </c>
      <c r="C84" s="120" t="s">
        <v>82</v>
      </c>
      <c r="D84" s="98" t="s">
        <v>80</v>
      </c>
      <c r="E84" s="109">
        <v>81</v>
      </c>
      <c r="F84" s="121" t="s">
        <v>174</v>
      </c>
      <c r="G84" s="122">
        <v>23784673</v>
      </c>
      <c r="H84" s="123">
        <v>23784673</v>
      </c>
      <c r="I84" s="122">
        <f>Table29[[#This Row],[Наличен ресурс по процедурата]]-Table29[[#This Row],[Заявен ресурс по процедурата]]</f>
        <v>0</v>
      </c>
    </row>
    <row r="85" spans="1:27" s="5" customFormat="1" ht="39.75" customHeight="1" x14ac:dyDescent="0.25">
      <c r="A85" s="94">
        <v>3</v>
      </c>
      <c r="B85" s="116" t="s">
        <v>83</v>
      </c>
      <c r="C85" s="120" t="s">
        <v>84</v>
      </c>
      <c r="D85" s="98" t="s">
        <v>80</v>
      </c>
      <c r="E85" s="109">
        <v>64</v>
      </c>
      <c r="F85" s="121" t="s">
        <v>174</v>
      </c>
      <c r="G85" s="122">
        <v>5946420.2400000002</v>
      </c>
      <c r="H85" s="124">
        <v>5946420.2400000002</v>
      </c>
      <c r="I85" s="125">
        <f>Table29[[#This Row],[Наличен ресурс по процедурата]]-Table29[[#This Row],[Заявен ресурс по процедурата]]</f>
        <v>0</v>
      </c>
      <c r="J85"/>
      <c r="K85"/>
      <c r="L85"/>
      <c r="M85"/>
      <c r="N85"/>
      <c r="O85"/>
      <c r="P85"/>
      <c r="Q85"/>
      <c r="R85"/>
      <c r="S85"/>
      <c r="T85"/>
      <c r="U85"/>
      <c r="V85"/>
      <c r="W85"/>
      <c r="X85"/>
      <c r="Y85"/>
      <c r="Z85"/>
      <c r="AA85"/>
    </row>
    <row r="86" spans="1:27" s="5" customFormat="1" ht="15.75" x14ac:dyDescent="0.25">
      <c r="A86" s="85"/>
      <c r="B86" s="112"/>
      <c r="C86" s="113"/>
      <c r="D86" s="112"/>
      <c r="E86" s="85"/>
      <c r="F86" s="114"/>
      <c r="G86" s="105">
        <f>SUM(G83:G85)</f>
        <v>59445227.240000002</v>
      </c>
      <c r="H86" s="115" t="s">
        <v>212</v>
      </c>
      <c r="I86" s="115">
        <f>Table29[[#Totals],[Наличен ресурс по процедурата]]-Table29[[#Totals],[Заявен ресурс по процедурата]]</f>
        <v>8938680.9600000009</v>
      </c>
      <c r="J86"/>
      <c r="K86"/>
      <c r="L86"/>
      <c r="M86"/>
      <c r="N86"/>
      <c r="O86"/>
      <c r="P86"/>
      <c r="Q86"/>
      <c r="R86"/>
      <c r="S86"/>
      <c r="T86"/>
      <c r="U86"/>
      <c r="V86"/>
      <c r="W86"/>
      <c r="X86"/>
      <c r="Y86"/>
      <c r="Z86"/>
      <c r="AA86"/>
    </row>
    <row r="87" spans="1:27" s="5" customFormat="1" ht="16.5" thickBot="1" x14ac:dyDescent="0.3">
      <c r="A87" s="67"/>
      <c r="B87" s="67"/>
      <c r="C87" s="67"/>
      <c r="D87" s="67"/>
      <c r="E87" s="67"/>
      <c r="F87" s="68"/>
      <c r="G87" s="69"/>
      <c r="H87" s="46"/>
      <c r="I87" s="70"/>
      <c r="J87"/>
      <c r="K87"/>
      <c r="L87"/>
      <c r="M87"/>
      <c r="N87"/>
      <c r="O87"/>
      <c r="P87"/>
      <c r="Q87"/>
      <c r="R87"/>
      <c r="S87"/>
      <c r="T87"/>
      <c r="U87"/>
      <c r="V87"/>
      <c r="W87"/>
      <c r="X87"/>
      <c r="Y87"/>
      <c r="Z87"/>
      <c r="AA87"/>
    </row>
    <row r="88" spans="1:27" ht="15.75" x14ac:dyDescent="0.25">
      <c r="A88" s="2"/>
      <c r="B88" s="2"/>
      <c r="C88" s="277" t="s">
        <v>3</v>
      </c>
      <c r="D88" s="278"/>
      <c r="E88" s="278"/>
      <c r="F88" s="278"/>
      <c r="G88" s="278"/>
      <c r="H88" s="278"/>
      <c r="I88" s="287"/>
    </row>
    <row r="89" spans="1:27" s="5" customFormat="1" ht="48" thickBot="1" x14ac:dyDescent="0.3">
      <c r="A89" s="1" t="s">
        <v>166</v>
      </c>
      <c r="B89" s="11" t="s">
        <v>1</v>
      </c>
      <c r="C89" s="59" t="s">
        <v>0</v>
      </c>
      <c r="D89" s="59" t="s">
        <v>171</v>
      </c>
      <c r="E89" s="59" t="s">
        <v>2</v>
      </c>
      <c r="F89" s="60" t="s">
        <v>172</v>
      </c>
      <c r="G89" s="59" t="s">
        <v>207</v>
      </c>
      <c r="H89" s="59" t="s">
        <v>208</v>
      </c>
      <c r="I89" s="59" t="s">
        <v>209</v>
      </c>
      <c r="J89"/>
      <c r="K89"/>
      <c r="L89"/>
      <c r="M89"/>
      <c r="N89"/>
      <c r="O89"/>
      <c r="P89"/>
      <c r="Q89"/>
      <c r="R89"/>
      <c r="S89"/>
      <c r="T89"/>
      <c r="U89"/>
      <c r="V89"/>
      <c r="W89"/>
      <c r="X89"/>
      <c r="Y89"/>
      <c r="Z89"/>
      <c r="AA89"/>
    </row>
    <row r="90" spans="1:27" s="5" customFormat="1" ht="47.25" x14ac:dyDescent="0.25">
      <c r="A90" s="109">
        <v>1</v>
      </c>
      <c r="B90" s="95" t="s">
        <v>85</v>
      </c>
      <c r="C90" s="126" t="s">
        <v>86</v>
      </c>
      <c r="D90" s="90" t="s">
        <v>87</v>
      </c>
      <c r="E90" s="101">
        <v>58</v>
      </c>
      <c r="F90" s="92" t="s">
        <v>174</v>
      </c>
      <c r="G90" s="118">
        <v>8249750</v>
      </c>
      <c r="H90" s="118">
        <f>Table29[[#Totals],[Недостиг на средства]]</f>
        <v>8938680.9600000009</v>
      </c>
      <c r="I90" s="118">
        <v>0</v>
      </c>
      <c r="J90"/>
      <c r="K90"/>
      <c r="L90"/>
      <c r="M90"/>
      <c r="N90"/>
      <c r="O90"/>
      <c r="P90"/>
      <c r="Q90"/>
      <c r="R90"/>
      <c r="S90"/>
      <c r="T90"/>
      <c r="U90"/>
      <c r="V90"/>
      <c r="W90"/>
      <c r="X90"/>
      <c r="Y90"/>
      <c r="Z90"/>
      <c r="AA90"/>
    </row>
    <row r="91" spans="1:27" s="5" customFormat="1" ht="15.75" x14ac:dyDescent="0.25">
      <c r="A91" s="161"/>
      <c r="B91" s="162"/>
      <c r="C91" s="156"/>
      <c r="D91" s="157"/>
      <c r="E91" s="158"/>
      <c r="F91" s="159"/>
      <c r="G91" s="160"/>
      <c r="H91" s="163">
        <v>688930.96000000089</v>
      </c>
      <c r="I91" s="163">
        <v>688930.96000000089</v>
      </c>
      <c r="J91"/>
      <c r="K91"/>
      <c r="L91"/>
      <c r="M91"/>
      <c r="N91"/>
      <c r="O91"/>
      <c r="P91"/>
      <c r="Q91"/>
      <c r="R91"/>
      <c r="S91"/>
      <c r="T91"/>
      <c r="U91"/>
      <c r="V91"/>
      <c r="W91"/>
      <c r="X91"/>
      <c r="Y91"/>
      <c r="Z91"/>
      <c r="AA91"/>
    </row>
    <row r="92" spans="1:27" ht="15.75" x14ac:dyDescent="0.25">
      <c r="A92" s="2"/>
      <c r="B92" s="2"/>
      <c r="C92" s="2"/>
      <c r="D92" s="2"/>
      <c r="E92" s="2"/>
      <c r="F92" s="2"/>
      <c r="G92" s="2"/>
      <c r="H92" s="2"/>
      <c r="I92" s="2"/>
    </row>
    <row r="93" spans="1:27" ht="15.75" x14ac:dyDescent="0.25">
      <c r="A93" s="2"/>
      <c r="B93" s="2"/>
      <c r="C93" s="2"/>
      <c r="D93" s="2"/>
      <c r="E93" s="2"/>
      <c r="F93" s="2"/>
      <c r="G93" s="2"/>
      <c r="H93" s="2"/>
      <c r="I93" s="2"/>
    </row>
    <row r="94" spans="1:27" ht="16.5" thickBot="1" x14ac:dyDescent="0.3">
      <c r="A94" s="6" t="s">
        <v>90</v>
      </c>
      <c r="B94" s="2"/>
      <c r="C94" s="2"/>
      <c r="D94" s="2"/>
      <c r="E94" s="2"/>
      <c r="F94" s="2"/>
      <c r="G94" s="2"/>
      <c r="H94" s="2"/>
      <c r="I94" s="2"/>
    </row>
    <row r="95" spans="1:27" ht="15" customHeight="1" x14ac:dyDescent="0.25">
      <c r="A95" s="23"/>
      <c r="B95" s="23"/>
      <c r="C95" s="277" t="s">
        <v>4</v>
      </c>
      <c r="D95" s="278"/>
      <c r="E95" s="278"/>
      <c r="F95" s="278"/>
      <c r="G95" s="278"/>
      <c r="H95" s="278"/>
      <c r="I95" s="287"/>
    </row>
    <row r="96" spans="1:27" ht="31.5" customHeight="1" thickBot="1" x14ac:dyDescent="0.3">
      <c r="A96" s="1" t="s">
        <v>166</v>
      </c>
      <c r="B96" s="11" t="s">
        <v>1</v>
      </c>
      <c r="C96" s="59" t="s">
        <v>0</v>
      </c>
      <c r="D96" s="59" t="s">
        <v>171</v>
      </c>
      <c r="E96" s="59" t="s">
        <v>2</v>
      </c>
      <c r="F96" s="60" t="s">
        <v>172</v>
      </c>
      <c r="G96" s="59" t="s">
        <v>207</v>
      </c>
      <c r="H96" s="59" t="s">
        <v>208</v>
      </c>
      <c r="I96" s="59" t="s">
        <v>209</v>
      </c>
    </row>
    <row r="97" spans="1:27" ht="78.75" x14ac:dyDescent="0.25">
      <c r="A97" s="109">
        <v>1</v>
      </c>
      <c r="B97" s="130" t="s">
        <v>88</v>
      </c>
      <c r="C97" s="89" t="s">
        <v>89</v>
      </c>
      <c r="D97" s="89" t="s">
        <v>90</v>
      </c>
      <c r="E97" s="101">
        <v>72</v>
      </c>
      <c r="F97" s="131" t="s">
        <v>191</v>
      </c>
      <c r="G97" s="118">
        <v>4956900</v>
      </c>
      <c r="H97" s="118">
        <v>4956900</v>
      </c>
      <c r="I97" s="118">
        <f>Table211[[#This Row],[Наличен ресурс по процедурата]]-Table211[[#This Row],[Заявен ресурс по процедурата]]</f>
        <v>0</v>
      </c>
    </row>
    <row r="98" spans="1:27" ht="63" x14ac:dyDescent="0.25">
      <c r="A98" s="109">
        <v>2</v>
      </c>
      <c r="B98" s="130" t="s">
        <v>91</v>
      </c>
      <c r="C98" s="99" t="s">
        <v>92</v>
      </c>
      <c r="D98" s="98" t="s">
        <v>90</v>
      </c>
      <c r="E98" s="132">
        <v>68.75</v>
      </c>
      <c r="F98" s="96" t="s">
        <v>174</v>
      </c>
      <c r="G98" s="122">
        <v>6679555</v>
      </c>
      <c r="H98" s="122">
        <v>6679555</v>
      </c>
      <c r="I98" s="122">
        <f>Table211[[#This Row],[Наличен ресурс по процедурата]]-Table211[[#This Row],[Заявен ресурс по процедурата]]</f>
        <v>0</v>
      </c>
    </row>
    <row r="99" spans="1:27" s="5" customFormat="1" ht="78.75" x14ac:dyDescent="0.25">
      <c r="A99" s="109">
        <v>3</v>
      </c>
      <c r="B99" s="130" t="s">
        <v>93</v>
      </c>
      <c r="C99" s="99" t="s">
        <v>94</v>
      </c>
      <c r="D99" s="98" t="s">
        <v>90</v>
      </c>
      <c r="E99" s="132">
        <v>67.1875</v>
      </c>
      <c r="F99" s="133" t="s">
        <v>192</v>
      </c>
      <c r="G99" s="122">
        <v>14600000</v>
      </c>
      <c r="H99" s="122">
        <v>14600000</v>
      </c>
      <c r="I99" s="122">
        <f>Table211[[#This Row],[Наличен ресурс по процедурата]]-Table211[[#This Row],[Заявен ресурс по процедурата]]</f>
        <v>0</v>
      </c>
      <c r="J99"/>
      <c r="K99"/>
      <c r="L99"/>
      <c r="M99"/>
      <c r="N99"/>
      <c r="O99"/>
      <c r="P99"/>
      <c r="Q99"/>
      <c r="R99"/>
      <c r="S99"/>
      <c r="T99"/>
      <c r="U99"/>
      <c r="V99"/>
      <c r="W99"/>
      <c r="X99"/>
      <c r="Y99"/>
      <c r="Z99"/>
      <c r="AA99"/>
    </row>
    <row r="100" spans="1:27" s="5" customFormat="1" ht="63" x14ac:dyDescent="0.25">
      <c r="A100" s="109">
        <v>4</v>
      </c>
      <c r="B100" s="130" t="s">
        <v>95</v>
      </c>
      <c r="C100" s="99" t="s">
        <v>96</v>
      </c>
      <c r="D100" s="98" t="s">
        <v>90</v>
      </c>
      <c r="E100" s="132">
        <v>56.25</v>
      </c>
      <c r="F100" s="133" t="s">
        <v>193</v>
      </c>
      <c r="G100" s="122">
        <v>16139500</v>
      </c>
      <c r="H100" s="122">
        <v>16139500</v>
      </c>
      <c r="I100" s="122">
        <f>Table211[[#This Row],[Наличен ресурс по процедурата]]-Table211[[#This Row],[Заявен ресурс по процедурата]]</f>
        <v>0</v>
      </c>
      <c r="J100"/>
      <c r="K100"/>
      <c r="L100"/>
      <c r="M100"/>
      <c r="N100"/>
      <c r="O100"/>
      <c r="P100"/>
      <c r="Q100"/>
      <c r="R100"/>
      <c r="S100"/>
      <c r="T100"/>
      <c r="U100"/>
      <c r="V100"/>
      <c r="W100"/>
      <c r="X100"/>
      <c r="Y100"/>
      <c r="Z100"/>
      <c r="AA100"/>
    </row>
    <row r="101" spans="1:27" s="5" customFormat="1" ht="220.5" x14ac:dyDescent="0.25">
      <c r="A101" s="109">
        <v>5</v>
      </c>
      <c r="B101" s="130" t="s">
        <v>97</v>
      </c>
      <c r="C101" s="99" t="s">
        <v>98</v>
      </c>
      <c r="D101" s="98" t="s">
        <v>90</v>
      </c>
      <c r="E101" s="132">
        <v>53.125</v>
      </c>
      <c r="F101" s="133" t="s">
        <v>194</v>
      </c>
      <c r="G101" s="122">
        <v>2770029.65</v>
      </c>
      <c r="H101" s="122">
        <v>2770029.65</v>
      </c>
      <c r="I101" s="122">
        <f>Table211[[#This Row],[Наличен ресурс по процедурата]]-Table211[[#This Row],[Заявен ресурс по процедурата]]</f>
        <v>0</v>
      </c>
      <c r="J101"/>
      <c r="K101"/>
      <c r="L101"/>
      <c r="M101"/>
      <c r="N101"/>
      <c r="O101"/>
      <c r="P101"/>
      <c r="Q101"/>
      <c r="R101"/>
      <c r="S101"/>
      <c r="T101"/>
      <c r="U101"/>
      <c r="V101"/>
      <c r="W101"/>
      <c r="X101"/>
      <c r="Y101"/>
      <c r="Z101"/>
      <c r="AA101"/>
    </row>
    <row r="102" spans="1:27" s="5" customFormat="1" ht="236.25" x14ac:dyDescent="0.25">
      <c r="A102" s="134">
        <v>6</v>
      </c>
      <c r="B102" s="130" t="s">
        <v>99</v>
      </c>
      <c r="C102" s="166" t="s">
        <v>100</v>
      </c>
      <c r="D102" s="98" t="s">
        <v>90</v>
      </c>
      <c r="E102" s="135">
        <v>53.125</v>
      </c>
      <c r="F102" s="136" t="s">
        <v>195</v>
      </c>
      <c r="G102" s="122">
        <v>3115143.11</v>
      </c>
      <c r="H102" s="122">
        <v>3115143.11</v>
      </c>
      <c r="I102" s="122">
        <f>Table211[[#This Row],[Наличен ресурс по процедурата]]-Table211[[#This Row],[Заявен ресурс по процедурата]]</f>
        <v>0</v>
      </c>
      <c r="J102"/>
      <c r="K102"/>
      <c r="L102"/>
      <c r="M102"/>
      <c r="N102"/>
      <c r="O102"/>
      <c r="P102"/>
      <c r="Q102"/>
      <c r="R102"/>
      <c r="S102"/>
      <c r="T102"/>
      <c r="U102"/>
      <c r="V102"/>
      <c r="W102"/>
      <c r="X102"/>
      <c r="Y102"/>
      <c r="Z102"/>
      <c r="AA102"/>
    </row>
    <row r="103" spans="1:27" s="5" customFormat="1" ht="252" x14ac:dyDescent="0.25">
      <c r="A103" s="134">
        <v>7</v>
      </c>
      <c r="B103" s="130" t="s">
        <v>101</v>
      </c>
      <c r="C103" s="166" t="s">
        <v>102</v>
      </c>
      <c r="D103" s="98" t="s">
        <v>90</v>
      </c>
      <c r="E103" s="135">
        <v>53.125</v>
      </c>
      <c r="F103" s="136" t="s">
        <v>196</v>
      </c>
      <c r="G103" s="122">
        <v>2764421.64</v>
      </c>
      <c r="H103" s="122">
        <v>2764421.64</v>
      </c>
      <c r="I103" s="122">
        <f>Table211[[#This Row],[Наличен ресурс по процедурата]]-Table211[[#This Row],[Заявен ресурс по процедурата]]</f>
        <v>0</v>
      </c>
      <c r="J103"/>
      <c r="K103"/>
      <c r="L103"/>
      <c r="M103"/>
      <c r="N103"/>
      <c r="O103"/>
      <c r="P103"/>
      <c r="Q103"/>
      <c r="R103"/>
      <c r="S103"/>
      <c r="T103"/>
      <c r="U103"/>
      <c r="V103"/>
      <c r="W103"/>
      <c r="X103"/>
      <c r="Y103"/>
      <c r="Z103"/>
      <c r="AA103"/>
    </row>
    <row r="104" spans="1:27" s="5" customFormat="1" ht="59.25" customHeight="1" x14ac:dyDescent="0.25">
      <c r="A104" s="134">
        <v>8</v>
      </c>
      <c r="B104" s="130" t="s">
        <v>103</v>
      </c>
      <c r="C104" s="166" t="s">
        <v>104</v>
      </c>
      <c r="D104" s="170" t="s">
        <v>23</v>
      </c>
      <c r="E104" s="135">
        <v>53.125</v>
      </c>
      <c r="F104" s="96" t="s">
        <v>174</v>
      </c>
      <c r="G104" s="122">
        <v>4032994.2</v>
      </c>
      <c r="H104" s="122">
        <v>4032994.2</v>
      </c>
      <c r="I104" s="122">
        <f>Table211[[#This Row],[Наличен ресурс по процедурата]]-Table211[[#This Row],[Заявен ресурс по процедурата]]</f>
        <v>0</v>
      </c>
      <c r="J104"/>
      <c r="K104"/>
      <c r="L104"/>
      <c r="M104"/>
      <c r="N104"/>
      <c r="O104"/>
      <c r="P104"/>
      <c r="Q104"/>
      <c r="R104"/>
      <c r="S104"/>
      <c r="T104"/>
      <c r="U104"/>
      <c r="V104"/>
      <c r="W104"/>
      <c r="X104"/>
      <c r="Y104"/>
      <c r="Z104"/>
      <c r="AA104"/>
    </row>
    <row r="105" spans="1:27" s="5" customFormat="1" ht="57" customHeight="1" x14ac:dyDescent="0.25">
      <c r="A105" s="134">
        <v>9</v>
      </c>
      <c r="B105" s="130" t="s">
        <v>105</v>
      </c>
      <c r="C105" s="166" t="s">
        <v>106</v>
      </c>
      <c r="D105" s="170" t="s">
        <v>23</v>
      </c>
      <c r="E105" s="135">
        <v>53.125</v>
      </c>
      <c r="F105" s="96" t="s">
        <v>174</v>
      </c>
      <c r="G105" s="122">
        <v>4032994.2</v>
      </c>
      <c r="H105" s="122">
        <v>4032994.2</v>
      </c>
      <c r="I105" s="122">
        <f>Table211[[#This Row],[Наличен ресурс по процедурата]]-Table211[[#This Row],[Заявен ресурс по процедурата]]</f>
        <v>0</v>
      </c>
      <c r="J105"/>
      <c r="K105"/>
      <c r="L105"/>
      <c r="M105"/>
      <c r="N105"/>
      <c r="O105"/>
      <c r="P105"/>
      <c r="Q105"/>
      <c r="R105"/>
      <c r="S105"/>
      <c r="T105"/>
      <c r="U105"/>
      <c r="V105"/>
      <c r="W105"/>
      <c r="X105"/>
      <c r="Y105"/>
      <c r="Z105"/>
      <c r="AA105"/>
    </row>
    <row r="106" spans="1:27" s="5" customFormat="1" ht="15.75" x14ac:dyDescent="0.25">
      <c r="A106" s="85"/>
      <c r="B106" s="127"/>
      <c r="C106" s="127"/>
      <c r="D106" s="128"/>
      <c r="E106" s="129"/>
      <c r="F106" s="114"/>
      <c r="G106" s="105">
        <f>SUM(G97:G105)</f>
        <v>59091537.800000004</v>
      </c>
      <c r="H106" s="105" t="s">
        <v>213</v>
      </c>
      <c r="I106" s="105">
        <f>Table211[[#Totals],[Наличен ресурс по процедурата]]-Table211[[#Totals],[Заявен ресурс по процедурата]]</f>
        <v>10477612.149999999</v>
      </c>
      <c r="J106"/>
      <c r="K106"/>
      <c r="L106"/>
      <c r="M106"/>
      <c r="N106"/>
      <c r="O106"/>
      <c r="P106"/>
      <c r="Q106"/>
      <c r="R106"/>
      <c r="S106"/>
      <c r="T106"/>
      <c r="U106"/>
      <c r="V106"/>
      <c r="W106"/>
      <c r="X106"/>
      <c r="Y106"/>
      <c r="Z106"/>
      <c r="AA106"/>
    </row>
    <row r="107" spans="1:27" ht="16.5" thickBot="1" x14ac:dyDescent="0.3">
      <c r="A107" s="2"/>
      <c r="B107" s="2"/>
      <c r="C107" s="2"/>
      <c r="D107" s="2"/>
      <c r="E107" s="2"/>
      <c r="F107" s="2"/>
      <c r="G107" s="2"/>
      <c r="H107" s="2"/>
      <c r="I107" s="2"/>
    </row>
    <row r="108" spans="1:27" ht="24.75" customHeight="1" x14ac:dyDescent="0.25">
      <c r="A108" s="2"/>
      <c r="B108" s="2"/>
      <c r="C108" s="277" t="s">
        <v>3</v>
      </c>
      <c r="D108" s="278"/>
      <c r="E108" s="278"/>
      <c r="F108" s="278"/>
      <c r="G108" s="278"/>
      <c r="H108" s="278"/>
      <c r="I108" s="287"/>
    </row>
    <row r="109" spans="1:27" s="5" customFormat="1" ht="48" thickBot="1" x14ac:dyDescent="0.3">
      <c r="A109" s="1" t="s">
        <v>166</v>
      </c>
      <c r="B109" s="11" t="s">
        <v>1</v>
      </c>
      <c r="C109" s="59" t="s">
        <v>0</v>
      </c>
      <c r="D109" s="59" t="s">
        <v>171</v>
      </c>
      <c r="E109" s="59" t="s">
        <v>2</v>
      </c>
      <c r="F109" s="60" t="s">
        <v>172</v>
      </c>
      <c r="G109" s="59" t="s">
        <v>207</v>
      </c>
      <c r="H109" s="59" t="s">
        <v>208</v>
      </c>
      <c r="I109" s="59" t="s">
        <v>209</v>
      </c>
      <c r="J109"/>
      <c r="K109"/>
      <c r="L109"/>
      <c r="M109"/>
      <c r="N109"/>
      <c r="O109"/>
      <c r="P109"/>
      <c r="Q109"/>
      <c r="R109"/>
      <c r="S109"/>
      <c r="T109"/>
      <c r="U109"/>
      <c r="V109"/>
      <c r="W109"/>
      <c r="X109"/>
      <c r="Y109"/>
      <c r="Z109"/>
      <c r="AA109"/>
    </row>
    <row r="110" spans="1:27" s="5" customFormat="1" ht="51" customHeight="1" x14ac:dyDescent="0.25">
      <c r="A110" s="109">
        <v>1</v>
      </c>
      <c r="B110" s="130" t="s">
        <v>107</v>
      </c>
      <c r="C110" s="126" t="s">
        <v>108</v>
      </c>
      <c r="D110" s="89" t="s">
        <v>23</v>
      </c>
      <c r="E110" s="91">
        <v>53.125</v>
      </c>
      <c r="F110" s="92" t="s">
        <v>174</v>
      </c>
      <c r="G110" s="118">
        <v>4032994.2</v>
      </c>
      <c r="H110" s="118">
        <f>Table211[[#Totals],[Недостиг на средства]]</f>
        <v>10477612.149999999</v>
      </c>
      <c r="I110" s="118">
        <v>0</v>
      </c>
      <c r="J110"/>
      <c r="K110"/>
      <c r="L110"/>
      <c r="M110"/>
      <c r="N110"/>
      <c r="O110"/>
      <c r="P110"/>
      <c r="Q110"/>
      <c r="R110"/>
      <c r="S110"/>
      <c r="T110"/>
      <c r="U110"/>
      <c r="V110"/>
      <c r="W110"/>
      <c r="X110"/>
      <c r="Y110"/>
      <c r="Z110"/>
      <c r="AA110"/>
    </row>
    <row r="111" spans="1:27" s="5" customFormat="1" ht="126" x14ac:dyDescent="0.25">
      <c r="A111" s="109">
        <v>2</v>
      </c>
      <c r="B111" s="130" t="s">
        <v>109</v>
      </c>
      <c r="C111" s="99" t="s">
        <v>110</v>
      </c>
      <c r="D111" s="98" t="s">
        <v>90</v>
      </c>
      <c r="E111" s="132">
        <v>50</v>
      </c>
      <c r="F111" s="110" t="s">
        <v>197</v>
      </c>
      <c r="G111" s="122">
        <v>2075819.14</v>
      </c>
      <c r="H111" s="122">
        <v>6444617.9500000002</v>
      </c>
      <c r="I111" s="122">
        <v>0</v>
      </c>
      <c r="J111"/>
      <c r="K111"/>
      <c r="L111"/>
      <c r="M111"/>
      <c r="N111"/>
      <c r="O111"/>
      <c r="P111"/>
      <c r="Q111"/>
      <c r="R111"/>
      <c r="S111"/>
      <c r="T111"/>
      <c r="U111"/>
      <c r="V111"/>
      <c r="W111"/>
      <c r="X111"/>
      <c r="Y111"/>
      <c r="Z111"/>
      <c r="AA111"/>
    </row>
    <row r="112" spans="1:27" s="5" customFormat="1" ht="63" x14ac:dyDescent="0.25">
      <c r="A112" s="109">
        <v>3</v>
      </c>
      <c r="B112" s="130" t="s">
        <v>111</v>
      </c>
      <c r="C112" s="99" t="s">
        <v>112</v>
      </c>
      <c r="D112" s="98" t="s">
        <v>90</v>
      </c>
      <c r="E112" s="132">
        <v>45.3125</v>
      </c>
      <c r="F112" s="110" t="s">
        <v>198</v>
      </c>
      <c r="G112" s="122">
        <v>2107250</v>
      </c>
      <c r="H112" s="122">
        <v>4368798.8099999996</v>
      </c>
      <c r="I112" s="122">
        <v>0</v>
      </c>
      <c r="J112"/>
      <c r="K112"/>
      <c r="L112"/>
      <c r="M112"/>
      <c r="N112"/>
      <c r="O112"/>
      <c r="P112"/>
      <c r="Q112"/>
      <c r="R112"/>
      <c r="S112"/>
      <c r="T112"/>
      <c r="U112"/>
      <c r="V112"/>
      <c r="W112"/>
      <c r="X112"/>
      <c r="Y112"/>
      <c r="Z112"/>
      <c r="AA112"/>
    </row>
    <row r="113" spans="1:55" s="5" customFormat="1" ht="26.25" customHeight="1" x14ac:dyDescent="0.25">
      <c r="A113" s="109">
        <v>4</v>
      </c>
      <c r="B113" s="130" t="s">
        <v>113</v>
      </c>
      <c r="C113" s="99" t="s">
        <v>114</v>
      </c>
      <c r="D113" s="98" t="s">
        <v>90</v>
      </c>
      <c r="E113" s="132">
        <v>43.75</v>
      </c>
      <c r="F113" s="96" t="s">
        <v>174</v>
      </c>
      <c r="G113" s="122">
        <v>770000</v>
      </c>
      <c r="H113" s="122">
        <v>2261548.81</v>
      </c>
      <c r="I113" s="122">
        <v>0</v>
      </c>
      <c r="J113"/>
      <c r="K113"/>
      <c r="L113"/>
      <c r="M113"/>
      <c r="N113"/>
      <c r="O113"/>
      <c r="P113"/>
      <c r="Q113"/>
      <c r="R113"/>
      <c r="S113"/>
      <c r="T113"/>
      <c r="U113"/>
      <c r="V113"/>
      <c r="W113"/>
      <c r="X113"/>
      <c r="Y113"/>
      <c r="Z113"/>
      <c r="AA113"/>
    </row>
    <row r="114" spans="1:55" ht="22.5" customHeight="1" x14ac:dyDescent="0.25">
      <c r="A114" s="109">
        <v>5</v>
      </c>
      <c r="B114" s="130" t="s">
        <v>115</v>
      </c>
      <c r="C114" s="99" t="s">
        <v>116</v>
      </c>
      <c r="D114" s="98" t="s">
        <v>90</v>
      </c>
      <c r="E114" s="132">
        <v>42.1875</v>
      </c>
      <c r="F114" s="96" t="s">
        <v>174</v>
      </c>
      <c r="G114" s="122">
        <v>1430000</v>
      </c>
      <c r="H114" s="122">
        <v>1491548.81</v>
      </c>
      <c r="I114" s="122">
        <v>0</v>
      </c>
    </row>
    <row r="115" spans="1:55" ht="24.75" customHeight="1" x14ac:dyDescent="0.25">
      <c r="A115" s="14">
        <v>6</v>
      </c>
      <c r="B115" s="12" t="s">
        <v>117</v>
      </c>
      <c r="C115" s="165" t="s">
        <v>118</v>
      </c>
      <c r="D115" s="16" t="s">
        <v>90</v>
      </c>
      <c r="E115" s="32">
        <v>42.1875</v>
      </c>
      <c r="F115" s="35" t="s">
        <v>174</v>
      </c>
      <c r="G115" s="47">
        <v>17764400</v>
      </c>
      <c r="H115" s="47">
        <v>61548.81</v>
      </c>
      <c r="I115" s="47">
        <f>Table110[[#This Row],[Заявен ресурс по процедурата]]-Table110[[#This Row],[Наличен ресурс по процедурата]]</f>
        <v>17702851.190000001</v>
      </c>
    </row>
    <row r="116" spans="1:55" ht="54.75" customHeight="1" x14ac:dyDescent="0.25">
      <c r="A116" s="14">
        <v>7</v>
      </c>
      <c r="B116" s="12" t="s">
        <v>119</v>
      </c>
      <c r="C116" s="165" t="s">
        <v>120</v>
      </c>
      <c r="D116" s="16" t="s">
        <v>121</v>
      </c>
      <c r="E116" s="32">
        <v>29.6875</v>
      </c>
      <c r="F116" s="35" t="s">
        <v>174</v>
      </c>
      <c r="G116" s="47">
        <v>921500</v>
      </c>
      <c r="H116" s="47">
        <v>0</v>
      </c>
      <c r="I116" s="47">
        <f>Table110[[#This Row],[Заявен ресурс по процедурата]]-Table110[[#This Row],[Наличен ресурс по процедурата]]</f>
        <v>921500</v>
      </c>
    </row>
    <row r="117" spans="1:55" ht="15.75" x14ac:dyDescent="0.25">
      <c r="A117" s="66"/>
      <c r="B117" s="72"/>
      <c r="C117" s="72"/>
      <c r="D117" s="71"/>
      <c r="E117" s="73"/>
      <c r="F117" s="68"/>
      <c r="G117" s="69"/>
      <c r="H117" s="71"/>
      <c r="I117" s="71"/>
    </row>
    <row r="118" spans="1:55" ht="15.75" x14ac:dyDescent="0.25">
      <c r="A118" s="2"/>
      <c r="B118" s="2"/>
      <c r="C118" s="2"/>
      <c r="D118" s="2"/>
      <c r="E118" s="2"/>
      <c r="F118" s="2"/>
      <c r="G118" s="2"/>
      <c r="H118" s="2"/>
      <c r="I118" s="2"/>
    </row>
    <row r="119" spans="1:55" ht="16.5" thickBot="1" x14ac:dyDescent="0.3">
      <c r="A119" s="154" t="s">
        <v>170</v>
      </c>
      <c r="B119" s="155"/>
      <c r="C119" s="155"/>
      <c r="D119" s="2"/>
      <c r="E119" s="2"/>
      <c r="F119" s="2"/>
      <c r="G119" s="2"/>
      <c r="H119" s="2"/>
      <c r="I119" s="2"/>
    </row>
    <row r="120" spans="1:55" ht="15" customHeight="1" x14ac:dyDescent="0.25">
      <c r="A120" s="23"/>
      <c r="B120" s="23"/>
      <c r="C120" s="277" t="s">
        <v>4</v>
      </c>
      <c r="D120" s="278"/>
      <c r="E120" s="278"/>
      <c r="F120" s="278"/>
      <c r="G120" s="278"/>
      <c r="H120" s="278"/>
      <c r="I120" s="287"/>
    </row>
    <row r="121" spans="1:55" ht="31.5" customHeight="1" thickBot="1" x14ac:dyDescent="0.3">
      <c r="A121" s="1" t="s">
        <v>166</v>
      </c>
      <c r="B121" s="11" t="s">
        <v>1</v>
      </c>
      <c r="C121" s="59" t="s">
        <v>0</v>
      </c>
      <c r="D121" s="59" t="s">
        <v>171</v>
      </c>
      <c r="E121" s="59" t="s">
        <v>2</v>
      </c>
      <c r="F121" s="60" t="s">
        <v>172</v>
      </c>
      <c r="G121" s="59" t="s">
        <v>207</v>
      </c>
      <c r="H121" s="59" t="s">
        <v>208</v>
      </c>
      <c r="I121" s="59" t="s">
        <v>209</v>
      </c>
    </row>
    <row r="122" spans="1:55" ht="47.25" x14ac:dyDescent="0.25">
      <c r="A122" s="94">
        <v>1</v>
      </c>
      <c r="B122" s="138" t="s">
        <v>122</v>
      </c>
      <c r="C122" s="126" t="s">
        <v>123</v>
      </c>
      <c r="D122" s="89" t="s">
        <v>124</v>
      </c>
      <c r="E122" s="101">
        <v>61</v>
      </c>
      <c r="F122" s="92" t="s">
        <v>174</v>
      </c>
      <c r="G122" s="118">
        <v>28538644.760000002</v>
      </c>
      <c r="H122" s="118">
        <v>28538644.760000002</v>
      </c>
      <c r="I122" s="118">
        <f>Table212[[#This Row],[Наличен ресурс по процедурата]]-Table212[[#This Row],[Заявен ресурс по процедурата]]</f>
        <v>0</v>
      </c>
    </row>
    <row r="123" spans="1:55" ht="78.75" x14ac:dyDescent="0.25">
      <c r="A123" s="94">
        <v>2</v>
      </c>
      <c r="B123" s="90" t="s">
        <v>125</v>
      </c>
      <c r="C123" s="90" t="s">
        <v>126</v>
      </c>
      <c r="D123" s="98" t="s">
        <v>124</v>
      </c>
      <c r="E123" s="109">
        <v>61</v>
      </c>
      <c r="F123" s="100" t="s">
        <v>199</v>
      </c>
      <c r="G123" s="122">
        <v>24460831.190000001</v>
      </c>
      <c r="H123" s="122">
        <v>24460831.190000001</v>
      </c>
      <c r="I123" s="122">
        <f>Table212[[#This Row],[Наличен ресурс по процедурата]]-Table212[[#This Row],[Заявен ресурс по процедурата]]</f>
        <v>0</v>
      </c>
    </row>
    <row r="124" spans="1:55" s="5" customFormat="1" ht="47.25" x14ac:dyDescent="0.25">
      <c r="A124" s="247">
        <v>3</v>
      </c>
      <c r="B124" s="248" t="s">
        <v>127</v>
      </c>
      <c r="C124" s="248" t="s">
        <v>128</v>
      </c>
      <c r="D124" s="249" t="s">
        <v>124</v>
      </c>
      <c r="E124" s="239">
        <v>59</v>
      </c>
      <c r="F124" s="250" t="s">
        <v>200</v>
      </c>
      <c r="G124" s="243">
        <v>29590817.82</v>
      </c>
      <c r="H124" s="243">
        <v>28401141.949999999</v>
      </c>
      <c r="I124" s="251">
        <f>Table212[[#Totals],[Недостиг на средства]]</f>
        <v>-1189675.8700000048</v>
      </c>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row>
    <row r="125" spans="1:55" s="5" customFormat="1" ht="15.75" x14ac:dyDescent="0.25">
      <c r="A125" s="85"/>
      <c r="B125" s="84"/>
      <c r="C125" s="127"/>
      <c r="D125" s="137"/>
      <c r="E125" s="85"/>
      <c r="F125" s="103"/>
      <c r="G125" s="105">
        <f>SUM(G122:G124)</f>
        <v>82590293.770000011</v>
      </c>
      <c r="H125" s="105" t="s">
        <v>214</v>
      </c>
      <c r="I125" s="164">
        <f>Table212[[#Totals],[Наличен ресурс по процедурата]]-Table212[[#Totals],[Заявен ресурс по процедурата]]</f>
        <v>-1189675.8700000048</v>
      </c>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row>
    <row r="126" spans="1:55" ht="15.75" x14ac:dyDescent="0.25">
      <c r="A126" s="18"/>
      <c r="B126" s="18"/>
      <c r="C126" s="18"/>
      <c r="D126" s="18"/>
      <c r="E126" s="18"/>
      <c r="F126" s="19"/>
      <c r="G126" s="74"/>
      <c r="H126" s="74"/>
      <c r="I126" s="74"/>
    </row>
    <row r="127" spans="1:55" ht="28.5" customHeight="1" x14ac:dyDescent="0.25">
      <c r="A127" s="155"/>
      <c r="B127" s="155"/>
      <c r="C127" s="288" t="s">
        <v>3</v>
      </c>
      <c r="D127" s="288"/>
      <c r="E127" s="288"/>
      <c r="F127" s="288"/>
      <c r="G127" s="288"/>
      <c r="H127" s="288"/>
      <c r="I127" s="288"/>
    </row>
    <row r="128" spans="1:55" ht="39" customHeight="1" x14ac:dyDescent="0.25">
      <c r="A128" s="191" t="s">
        <v>166</v>
      </c>
      <c r="B128" s="192" t="s">
        <v>1</v>
      </c>
      <c r="C128" s="191" t="s">
        <v>0</v>
      </c>
      <c r="D128" s="191" t="s">
        <v>171</v>
      </c>
      <c r="E128" s="191" t="s">
        <v>2</v>
      </c>
      <c r="F128" s="195" t="s">
        <v>172</v>
      </c>
      <c r="G128" s="196" t="s">
        <v>207</v>
      </c>
      <c r="H128" s="196" t="s">
        <v>208</v>
      </c>
      <c r="I128" s="196" t="s">
        <v>209</v>
      </c>
    </row>
    <row r="129" spans="1:25" ht="39" customHeight="1" x14ac:dyDescent="0.25">
      <c r="A129" s="3">
        <v>1</v>
      </c>
      <c r="B129" s="197" t="s">
        <v>134</v>
      </c>
      <c r="C129" s="25" t="s">
        <v>216</v>
      </c>
      <c r="D129" s="198" t="s">
        <v>217</v>
      </c>
      <c r="E129" s="3">
        <v>52</v>
      </c>
      <c r="F129" s="199" t="s">
        <v>174</v>
      </c>
      <c r="G129" s="47">
        <v>15462000</v>
      </c>
      <c r="H129" s="47">
        <v>0</v>
      </c>
      <c r="I129" s="47">
        <v>15462000</v>
      </c>
    </row>
    <row r="130" spans="1:25" ht="39" customHeight="1" x14ac:dyDescent="0.25">
      <c r="A130" s="14">
        <v>2</v>
      </c>
      <c r="B130" s="200" t="s">
        <v>136</v>
      </c>
      <c r="C130" s="165" t="s">
        <v>218</v>
      </c>
      <c r="D130" s="201" t="s">
        <v>219</v>
      </c>
      <c r="E130" s="14">
        <v>44</v>
      </c>
      <c r="F130" s="199" t="s">
        <v>174</v>
      </c>
      <c r="G130" s="185">
        <v>9582708.6699999999</v>
      </c>
      <c r="H130" s="47">
        <v>0</v>
      </c>
      <c r="I130" s="185">
        <v>9582708.6699999999</v>
      </c>
    </row>
    <row r="131" spans="1:25" ht="60.75" customHeight="1" x14ac:dyDescent="0.25">
      <c r="A131" s="14">
        <v>3</v>
      </c>
      <c r="B131" s="202"/>
      <c r="C131" s="203" t="s">
        <v>220</v>
      </c>
      <c r="D131" s="204" t="s">
        <v>221</v>
      </c>
      <c r="E131" s="205">
        <v>42</v>
      </c>
      <c r="F131" s="199" t="s">
        <v>174</v>
      </c>
      <c r="G131" s="47">
        <v>3245500</v>
      </c>
      <c r="H131" s="47">
        <v>0</v>
      </c>
      <c r="I131" s="47">
        <v>3245500</v>
      </c>
    </row>
    <row r="132" spans="1:25" ht="149.25" customHeight="1" x14ac:dyDescent="0.25">
      <c r="A132" s="14">
        <v>4</v>
      </c>
      <c r="B132" s="202"/>
      <c r="C132" s="203" t="s">
        <v>222</v>
      </c>
      <c r="D132" s="204" t="s">
        <v>223</v>
      </c>
      <c r="E132" s="205">
        <v>39</v>
      </c>
      <c r="F132" s="199" t="s">
        <v>174</v>
      </c>
      <c r="G132" s="47">
        <v>15252360</v>
      </c>
      <c r="H132" s="47">
        <v>0</v>
      </c>
      <c r="I132" s="47">
        <v>15252360</v>
      </c>
    </row>
    <row r="133" spans="1:25" ht="69.75" customHeight="1" x14ac:dyDescent="0.25">
      <c r="A133" s="14">
        <v>5</v>
      </c>
      <c r="B133" s="202"/>
      <c r="C133" s="203" t="s">
        <v>224</v>
      </c>
      <c r="D133" s="204" t="s">
        <v>225</v>
      </c>
      <c r="E133" s="205">
        <v>38</v>
      </c>
      <c r="F133" s="199" t="s">
        <v>174</v>
      </c>
      <c r="G133" s="47">
        <v>4718876.4000000004</v>
      </c>
      <c r="H133" s="47">
        <v>0</v>
      </c>
      <c r="I133" s="47">
        <v>4718876.4000000004</v>
      </c>
    </row>
    <row r="134" spans="1:25" ht="64.5" customHeight="1" x14ac:dyDescent="0.25">
      <c r="A134" s="14">
        <v>6</v>
      </c>
      <c r="B134" s="202"/>
      <c r="C134" s="203" t="s">
        <v>226</v>
      </c>
      <c r="D134" s="204" t="s">
        <v>225</v>
      </c>
      <c r="E134" s="205">
        <v>38</v>
      </c>
      <c r="F134" s="199" t="s">
        <v>174</v>
      </c>
      <c r="G134" s="47">
        <v>4718876.4000000004</v>
      </c>
      <c r="H134" s="47">
        <v>0</v>
      </c>
      <c r="I134" s="47">
        <v>4718876.4000000004</v>
      </c>
    </row>
    <row r="135" spans="1:25" ht="61.5" customHeight="1" x14ac:dyDescent="0.25">
      <c r="A135" s="14">
        <v>7</v>
      </c>
      <c r="B135" s="206"/>
      <c r="C135" s="84" t="s">
        <v>227</v>
      </c>
      <c r="D135" s="207" t="s">
        <v>225</v>
      </c>
      <c r="E135" s="85">
        <v>38</v>
      </c>
      <c r="F135" s="199" t="s">
        <v>174</v>
      </c>
      <c r="G135" s="47">
        <v>4718876.4000000004</v>
      </c>
      <c r="H135" s="47">
        <v>0</v>
      </c>
      <c r="I135" s="47">
        <v>4718876.4000000004</v>
      </c>
    </row>
    <row r="136" spans="1:25" ht="15.75" x14ac:dyDescent="0.25">
      <c r="A136" s="2"/>
      <c r="B136" s="2"/>
      <c r="C136" s="2"/>
      <c r="D136" s="2"/>
      <c r="E136" s="2"/>
      <c r="F136" s="2"/>
      <c r="G136" s="2"/>
      <c r="H136" s="2"/>
      <c r="I136" s="2"/>
    </row>
    <row r="137" spans="1:25" ht="16.5" thickBot="1" x14ac:dyDescent="0.3">
      <c r="A137" s="6" t="s">
        <v>131</v>
      </c>
      <c r="B137" s="2"/>
      <c r="C137" s="2"/>
      <c r="D137" s="2"/>
      <c r="E137" s="2"/>
      <c r="F137" s="2"/>
      <c r="G137" s="2"/>
      <c r="H137" s="2"/>
      <c r="I137" s="2"/>
    </row>
    <row r="138" spans="1:25" ht="15" customHeight="1" x14ac:dyDescent="0.25">
      <c r="A138" s="23"/>
      <c r="B138" s="23"/>
      <c r="C138" s="277" t="s">
        <v>4</v>
      </c>
      <c r="D138" s="278"/>
      <c r="E138" s="278"/>
      <c r="F138" s="278"/>
      <c r="G138" s="278"/>
      <c r="H138" s="278"/>
      <c r="I138" s="287"/>
    </row>
    <row r="139" spans="1:25" ht="31.5" customHeight="1" thickBot="1" x14ac:dyDescent="0.3">
      <c r="A139" s="1" t="s">
        <v>166</v>
      </c>
      <c r="B139" s="11" t="s">
        <v>1</v>
      </c>
      <c r="C139" s="59" t="s">
        <v>0</v>
      </c>
      <c r="D139" s="59" t="s">
        <v>171</v>
      </c>
      <c r="E139" s="59" t="s">
        <v>2</v>
      </c>
      <c r="F139" s="60" t="s">
        <v>172</v>
      </c>
      <c r="G139" s="59" t="s">
        <v>207</v>
      </c>
      <c r="H139" s="59" t="s">
        <v>208</v>
      </c>
      <c r="I139" s="59" t="s">
        <v>209</v>
      </c>
    </row>
    <row r="140" spans="1:25" ht="63" x14ac:dyDescent="0.25">
      <c r="A140" s="94">
        <v>1</v>
      </c>
      <c r="B140" s="143" t="s">
        <v>129</v>
      </c>
      <c r="C140" s="144" t="s">
        <v>130</v>
      </c>
      <c r="D140" s="167" t="s">
        <v>131</v>
      </c>
      <c r="E140" s="101">
        <v>84</v>
      </c>
      <c r="F140" s="145" t="s">
        <v>181</v>
      </c>
      <c r="G140" s="118">
        <v>29481883.5</v>
      </c>
      <c r="H140" s="118">
        <v>29481883.5</v>
      </c>
      <c r="I140" s="118">
        <f>Table214[[#This Row],[Наличен ресурс по процедурата]]-Table214[[#This Row],[Заявен ресурс по процедурата]]</f>
        <v>0</v>
      </c>
    </row>
    <row r="141" spans="1:25" ht="110.25" x14ac:dyDescent="0.25">
      <c r="A141" s="94">
        <v>2</v>
      </c>
      <c r="B141" s="143" t="s">
        <v>132</v>
      </c>
      <c r="C141" s="99" t="s">
        <v>133</v>
      </c>
      <c r="D141" s="168" t="s">
        <v>131</v>
      </c>
      <c r="E141" s="109">
        <v>72</v>
      </c>
      <c r="F141" s="146" t="s">
        <v>182</v>
      </c>
      <c r="G141" s="122">
        <v>27051522.539999999</v>
      </c>
      <c r="H141" s="122">
        <v>27051522.539999999</v>
      </c>
      <c r="I141" s="122">
        <f>Table214[[#This Row],[Наличен ресурс по процедурата]]-Table214[[#This Row],[Заявен ресурс по процедурата]]</f>
        <v>0</v>
      </c>
    </row>
    <row r="142" spans="1:25" ht="15.75" x14ac:dyDescent="0.25">
      <c r="A142" s="139"/>
      <c r="B142" s="140"/>
      <c r="C142" s="141"/>
      <c r="D142" s="85"/>
      <c r="E142" s="139"/>
      <c r="F142" s="142"/>
      <c r="G142" s="105">
        <f>SUM(G140:G141)</f>
        <v>56533406.039999999</v>
      </c>
      <c r="H142" s="105" t="s">
        <v>215</v>
      </c>
      <c r="I142" s="105">
        <f>Table214[[#Totals],[Наличен ресурс по процедурата]]-Table214[[#Totals],[Заявен ресурс по процедурата]]</f>
        <v>11274926.009999998</v>
      </c>
    </row>
    <row r="143" spans="1:25" ht="15.75" x14ac:dyDescent="0.25">
      <c r="A143" s="61"/>
      <c r="B143" s="61"/>
      <c r="C143" s="61"/>
      <c r="D143" s="61"/>
      <c r="E143" s="61"/>
      <c r="F143" s="61"/>
      <c r="G143" s="61"/>
      <c r="H143" s="61"/>
      <c r="I143" s="61"/>
    </row>
    <row r="144" spans="1:25" s="5" customFormat="1" ht="15.75" x14ac:dyDescent="0.25">
      <c r="A144" s="2"/>
      <c r="B144" s="2"/>
      <c r="C144" s="2"/>
      <c r="D144" s="2"/>
      <c r="E144" s="2"/>
      <c r="F144" s="2"/>
      <c r="G144" s="2"/>
      <c r="H144" s="2"/>
      <c r="I144" s="2"/>
      <c r="J144"/>
      <c r="K144"/>
      <c r="L144"/>
      <c r="M144"/>
      <c r="N144"/>
      <c r="O144"/>
      <c r="P144"/>
      <c r="Q144"/>
      <c r="R144"/>
      <c r="S144"/>
      <c r="T144"/>
      <c r="U144"/>
      <c r="V144"/>
      <c r="W144"/>
      <c r="X144"/>
      <c r="Y144"/>
    </row>
    <row r="145" spans="1:25" ht="15.75" x14ac:dyDescent="0.25">
      <c r="A145" s="2"/>
      <c r="B145" s="2"/>
      <c r="C145" s="281" t="s">
        <v>3</v>
      </c>
      <c r="D145" s="281"/>
      <c r="E145" s="281"/>
      <c r="F145" s="281"/>
      <c r="G145" s="281"/>
      <c r="H145" s="281"/>
      <c r="I145" s="281"/>
    </row>
    <row r="146" spans="1:25" ht="47.25" x14ac:dyDescent="0.25">
      <c r="A146" s="1" t="s">
        <v>166</v>
      </c>
      <c r="B146" s="11" t="s">
        <v>1</v>
      </c>
      <c r="C146" s="1" t="s">
        <v>0</v>
      </c>
      <c r="D146" s="1" t="s">
        <v>171</v>
      </c>
      <c r="E146" s="1" t="s">
        <v>2</v>
      </c>
      <c r="F146" s="34" t="s">
        <v>172</v>
      </c>
      <c r="G146" s="44" t="s">
        <v>207</v>
      </c>
      <c r="H146" s="44" t="s">
        <v>208</v>
      </c>
      <c r="I146" s="44" t="s">
        <v>209</v>
      </c>
    </row>
    <row r="147" spans="1:25" ht="31.5" x14ac:dyDescent="0.25">
      <c r="A147" s="239">
        <v>1</v>
      </c>
      <c r="B147" s="244" t="s">
        <v>134</v>
      </c>
      <c r="C147" s="245" t="s">
        <v>135</v>
      </c>
      <c r="D147" s="239" t="s">
        <v>131</v>
      </c>
      <c r="E147" s="239">
        <v>66</v>
      </c>
      <c r="F147" s="246" t="s">
        <v>183</v>
      </c>
      <c r="G147" s="243">
        <v>28987544.640000001</v>
      </c>
      <c r="H147" s="243">
        <f>Table214[[#Totals],[Недостиг на средства]]</f>
        <v>11274926.009999998</v>
      </c>
      <c r="I147" s="243">
        <f>G147-H147</f>
        <v>17712618.630000003</v>
      </c>
    </row>
    <row r="148" spans="1:25" ht="47.25" x14ac:dyDescent="0.25">
      <c r="A148" s="3">
        <v>2</v>
      </c>
      <c r="B148" s="20" t="s">
        <v>136</v>
      </c>
      <c r="C148" s="13" t="s">
        <v>137</v>
      </c>
      <c r="D148" s="21" t="s">
        <v>138</v>
      </c>
      <c r="E148" s="3">
        <v>34</v>
      </c>
      <c r="F148" s="40" t="s">
        <v>174</v>
      </c>
      <c r="G148" s="47">
        <v>2185000</v>
      </c>
      <c r="H148" s="47">
        <v>0</v>
      </c>
      <c r="I148" s="47">
        <f>G148-H148</f>
        <v>2185000</v>
      </c>
    </row>
    <row r="149" spans="1:25" ht="15.75" x14ac:dyDescent="0.25">
      <c r="A149" s="2"/>
      <c r="B149" s="2"/>
      <c r="C149" s="2"/>
      <c r="D149" s="2"/>
      <c r="E149" s="2"/>
      <c r="F149" s="2"/>
      <c r="G149" s="2"/>
      <c r="H149" s="2"/>
      <c r="I149" s="2"/>
    </row>
    <row r="150" spans="1:25" ht="16.5" thickBot="1" x14ac:dyDescent="0.3">
      <c r="A150" s="6" t="s">
        <v>141</v>
      </c>
      <c r="B150" s="2"/>
      <c r="C150" s="2"/>
      <c r="D150" s="2"/>
      <c r="E150" s="2"/>
      <c r="F150" s="2"/>
      <c r="G150" s="2"/>
      <c r="H150" s="2"/>
      <c r="I150" s="2"/>
    </row>
    <row r="151" spans="1:25" ht="15" customHeight="1" thickBot="1" x14ac:dyDescent="0.3">
      <c r="A151" s="23"/>
      <c r="B151" s="23"/>
      <c r="C151" s="279" t="s">
        <v>4</v>
      </c>
      <c r="D151" s="280"/>
      <c r="E151" s="280"/>
      <c r="F151" s="280"/>
      <c r="G151" s="280"/>
      <c r="H151" s="280"/>
      <c r="I151" s="285"/>
    </row>
    <row r="152" spans="1:25" ht="31.5" customHeight="1" x14ac:dyDescent="0.25">
      <c r="A152" s="1" t="s">
        <v>166</v>
      </c>
      <c r="B152" s="11" t="s">
        <v>1</v>
      </c>
      <c r="C152" s="1" t="s">
        <v>0</v>
      </c>
      <c r="D152" s="1" t="s">
        <v>171</v>
      </c>
      <c r="E152" s="1" t="s">
        <v>2</v>
      </c>
      <c r="F152" s="34" t="s">
        <v>172</v>
      </c>
      <c r="G152" s="43" t="s">
        <v>207</v>
      </c>
      <c r="H152" s="43" t="s">
        <v>208</v>
      </c>
      <c r="I152" s="43" t="s">
        <v>209</v>
      </c>
    </row>
    <row r="153" spans="1:25" ht="32.25" customHeight="1" x14ac:dyDescent="0.25">
      <c r="A153" s="94">
        <v>1</v>
      </c>
      <c r="B153" s="147" t="s">
        <v>139</v>
      </c>
      <c r="C153" s="147" t="s">
        <v>140</v>
      </c>
      <c r="D153" s="148" t="s">
        <v>141</v>
      </c>
      <c r="E153" s="109">
        <v>83</v>
      </c>
      <c r="F153" s="146" t="s">
        <v>184</v>
      </c>
      <c r="G153" s="122">
        <v>18538860</v>
      </c>
      <c r="H153" s="122">
        <v>18538860</v>
      </c>
      <c r="I153" s="122">
        <f>H153-G153</f>
        <v>0</v>
      </c>
    </row>
    <row r="154" spans="1:25" ht="47.25" x14ac:dyDescent="0.25">
      <c r="A154" s="94">
        <v>2</v>
      </c>
      <c r="B154" s="147" t="s">
        <v>142</v>
      </c>
      <c r="C154" s="147" t="s">
        <v>143</v>
      </c>
      <c r="D154" s="148" t="s">
        <v>141</v>
      </c>
      <c r="E154" s="109">
        <v>67</v>
      </c>
      <c r="F154" s="146" t="s">
        <v>185</v>
      </c>
      <c r="G154" s="122">
        <v>24252789.620000001</v>
      </c>
      <c r="H154" s="122">
        <v>24252789.620000001</v>
      </c>
      <c r="I154" s="122">
        <f t="shared" ref="I154:I155" si="3">H154-G154</f>
        <v>0</v>
      </c>
    </row>
    <row r="155" spans="1:25" s="5" customFormat="1" ht="69" customHeight="1" x14ac:dyDescent="0.25">
      <c r="A155" s="94">
        <v>3</v>
      </c>
      <c r="B155" s="147" t="s">
        <v>144</v>
      </c>
      <c r="C155" s="147" t="s">
        <v>145</v>
      </c>
      <c r="D155" s="147" t="s">
        <v>146</v>
      </c>
      <c r="E155" s="109">
        <v>30</v>
      </c>
      <c r="F155" s="149" t="s">
        <v>174</v>
      </c>
      <c r="G155" s="122">
        <v>2235540</v>
      </c>
      <c r="H155" s="122">
        <v>2235540</v>
      </c>
      <c r="I155" s="122">
        <f t="shared" si="3"/>
        <v>0</v>
      </c>
      <c r="J155"/>
      <c r="K155"/>
      <c r="L155"/>
      <c r="M155"/>
      <c r="N155"/>
      <c r="O155"/>
      <c r="P155"/>
      <c r="Q155"/>
      <c r="R155"/>
      <c r="S155"/>
      <c r="T155"/>
      <c r="U155"/>
      <c r="V155"/>
      <c r="W155"/>
      <c r="X155"/>
      <c r="Y155"/>
    </row>
    <row r="156" spans="1:25" s="5" customFormat="1" ht="15.75" x14ac:dyDescent="0.25">
      <c r="A156" s="67"/>
      <c r="B156" s="78"/>
      <c r="C156" s="78"/>
      <c r="D156" s="78"/>
      <c r="E156" s="66"/>
      <c r="F156" s="79"/>
      <c r="G156" s="87">
        <f>SUM(G153:G155)</f>
        <v>45027189.620000005</v>
      </c>
      <c r="H156" s="87">
        <v>58829600.099999994</v>
      </c>
      <c r="I156" s="87">
        <f>H156-G156</f>
        <v>13802410.479999989</v>
      </c>
      <c r="J156"/>
      <c r="K156"/>
      <c r="L156"/>
      <c r="M156"/>
      <c r="N156"/>
      <c r="O156"/>
      <c r="P156"/>
      <c r="Q156"/>
      <c r="R156"/>
      <c r="S156"/>
      <c r="T156"/>
      <c r="U156"/>
      <c r="V156"/>
      <c r="W156"/>
      <c r="X156"/>
      <c r="Y156"/>
    </row>
    <row r="157" spans="1:25" s="5" customFormat="1" ht="15.75" x14ac:dyDescent="0.25">
      <c r="A157" s="67"/>
      <c r="B157" s="78"/>
      <c r="C157" s="78"/>
      <c r="D157" s="78"/>
      <c r="E157" s="66"/>
      <c r="F157" s="79"/>
      <c r="G157" s="69"/>
      <c r="H157" s="69"/>
      <c r="I157" s="69"/>
      <c r="J157"/>
      <c r="K157"/>
      <c r="L157"/>
      <c r="M157"/>
      <c r="N157"/>
      <c r="O157"/>
      <c r="P157"/>
      <c r="Q157"/>
      <c r="R157"/>
      <c r="S157"/>
      <c r="T157"/>
      <c r="U157"/>
      <c r="V157"/>
      <c r="W157"/>
      <c r="X157"/>
      <c r="Y157"/>
    </row>
    <row r="158" spans="1:25" ht="24.75" customHeight="1" x14ac:dyDescent="0.25">
      <c r="A158" s="2"/>
      <c r="B158" s="2"/>
      <c r="C158" s="286" t="s">
        <v>3</v>
      </c>
      <c r="D158" s="286"/>
      <c r="E158" s="286"/>
      <c r="F158" s="286"/>
      <c r="G158" s="286"/>
      <c r="H158" s="286"/>
      <c r="I158" s="286"/>
    </row>
    <row r="159" spans="1:25" s="5" customFormat="1" ht="47.25" x14ac:dyDescent="0.25">
      <c r="A159" s="1" t="s">
        <v>166</v>
      </c>
      <c r="B159" s="11" t="s">
        <v>1</v>
      </c>
      <c r="C159" s="75" t="s">
        <v>0</v>
      </c>
      <c r="D159" s="75" t="s">
        <v>171</v>
      </c>
      <c r="E159" s="75" t="s">
        <v>2</v>
      </c>
      <c r="F159" s="75" t="s">
        <v>172</v>
      </c>
      <c r="G159" s="75" t="s">
        <v>207</v>
      </c>
      <c r="H159" s="75" t="s">
        <v>208</v>
      </c>
      <c r="I159" s="75" t="s">
        <v>209</v>
      </c>
      <c r="J159"/>
      <c r="K159"/>
      <c r="L159"/>
      <c r="M159"/>
      <c r="N159"/>
      <c r="O159"/>
      <c r="P159"/>
      <c r="Q159"/>
      <c r="R159"/>
      <c r="S159"/>
      <c r="T159"/>
      <c r="U159"/>
      <c r="V159"/>
      <c r="W159"/>
      <c r="X159"/>
      <c r="Y159"/>
    </row>
    <row r="160" spans="1:25" s="5" customFormat="1" ht="15.75" x14ac:dyDescent="0.25">
      <c r="A160" s="3">
        <v>1</v>
      </c>
      <c r="B160" s="4"/>
      <c r="C160" s="53" t="s">
        <v>174</v>
      </c>
      <c r="D160" s="53"/>
      <c r="E160" s="53"/>
      <c r="F160" s="76"/>
      <c r="G160" s="77"/>
      <c r="H160" s="77"/>
      <c r="I160" s="77"/>
      <c r="J160"/>
      <c r="K160"/>
      <c r="L160"/>
      <c r="M160"/>
      <c r="N160"/>
      <c r="O160"/>
      <c r="P160"/>
      <c r="Q160"/>
      <c r="R160"/>
      <c r="S160"/>
      <c r="T160"/>
      <c r="U160"/>
      <c r="V160"/>
      <c r="W160"/>
      <c r="X160"/>
      <c r="Y160"/>
    </row>
    <row r="161" spans="1:25" ht="15.75" x14ac:dyDescent="0.25">
      <c r="A161" s="2"/>
      <c r="B161" s="2"/>
      <c r="C161" s="2"/>
      <c r="D161" s="2"/>
      <c r="E161" s="2"/>
      <c r="F161" s="2"/>
      <c r="G161" s="2"/>
      <c r="H161" s="2"/>
      <c r="I161" s="2"/>
    </row>
    <row r="162" spans="1:25" ht="15.75" x14ac:dyDescent="0.25">
      <c r="A162" s="2"/>
      <c r="B162" s="2"/>
      <c r="C162" s="2"/>
      <c r="D162" s="2"/>
      <c r="E162" s="2"/>
      <c r="F162" s="2"/>
      <c r="G162" s="2"/>
      <c r="H162" s="2"/>
      <c r="I162" s="2"/>
    </row>
    <row r="163" spans="1:25" ht="15" customHeight="1" x14ac:dyDescent="0.25">
      <c r="A163" s="33" t="s">
        <v>148</v>
      </c>
      <c r="B163" s="23"/>
      <c r="C163" s="2"/>
      <c r="D163" s="2"/>
      <c r="E163" s="7"/>
      <c r="F163" s="24"/>
      <c r="G163" s="2"/>
      <c r="H163" s="2"/>
      <c r="I163" s="2"/>
    </row>
    <row r="164" spans="1:25" ht="15" customHeight="1" x14ac:dyDescent="0.25">
      <c r="A164" s="23"/>
      <c r="B164" s="23"/>
      <c r="C164" s="286" t="s">
        <v>4</v>
      </c>
      <c r="D164" s="286"/>
      <c r="E164" s="286"/>
      <c r="F164" s="286"/>
      <c r="G164" s="286"/>
      <c r="H164" s="286"/>
      <c r="I164" s="286"/>
    </row>
    <row r="165" spans="1:25" ht="31.5" customHeight="1" x14ac:dyDescent="0.25">
      <c r="A165" s="1" t="s">
        <v>166</v>
      </c>
      <c r="B165" s="11" t="s">
        <v>1</v>
      </c>
      <c r="C165" s="171" t="s">
        <v>0</v>
      </c>
      <c r="D165" s="75" t="s">
        <v>171</v>
      </c>
      <c r="E165" s="75" t="s">
        <v>2</v>
      </c>
      <c r="F165" s="75" t="s">
        <v>172</v>
      </c>
      <c r="G165" s="75" t="s">
        <v>207</v>
      </c>
      <c r="H165" s="75" t="s">
        <v>208</v>
      </c>
      <c r="I165" s="75" t="s">
        <v>209</v>
      </c>
    </row>
    <row r="166" spans="1:25" ht="31.5" x14ac:dyDescent="0.25">
      <c r="A166" s="94">
        <v>1</v>
      </c>
      <c r="B166" s="150">
        <v>2</v>
      </c>
      <c r="C166" s="108" t="s">
        <v>147</v>
      </c>
      <c r="D166" s="174" t="s">
        <v>148</v>
      </c>
      <c r="E166" s="101">
        <v>163</v>
      </c>
      <c r="F166" s="152" t="s">
        <v>174</v>
      </c>
      <c r="G166" s="118">
        <v>25000000</v>
      </c>
      <c r="H166" s="118">
        <v>25000000</v>
      </c>
      <c r="I166" s="118">
        <f>H166-G166</f>
        <v>0</v>
      </c>
    </row>
    <row r="167" spans="1:25" ht="31.5" x14ac:dyDescent="0.25">
      <c r="A167" s="94">
        <v>2</v>
      </c>
      <c r="B167" s="150">
        <v>9</v>
      </c>
      <c r="C167" s="99" t="s">
        <v>149</v>
      </c>
      <c r="D167" s="168" t="s">
        <v>148</v>
      </c>
      <c r="E167" s="109">
        <v>153</v>
      </c>
      <c r="F167" s="153" t="s">
        <v>174</v>
      </c>
      <c r="G167" s="122">
        <v>16700000</v>
      </c>
      <c r="H167" s="122">
        <v>16700000</v>
      </c>
      <c r="I167" s="122">
        <f t="shared" ref="I167:I168" si="4">H167-G167</f>
        <v>0</v>
      </c>
    </row>
    <row r="168" spans="1:25" s="5" customFormat="1" ht="32.25" thickBot="1" x14ac:dyDescent="0.3">
      <c r="A168" s="94">
        <v>3</v>
      </c>
      <c r="B168" s="172">
        <v>4</v>
      </c>
      <c r="C168" s="173" t="s">
        <v>150</v>
      </c>
      <c r="D168" s="175" t="s">
        <v>148</v>
      </c>
      <c r="E168" s="109">
        <v>144</v>
      </c>
      <c r="F168" s="153" t="s">
        <v>174</v>
      </c>
      <c r="G168" s="122">
        <v>5250000</v>
      </c>
      <c r="H168" s="122">
        <v>5250000</v>
      </c>
      <c r="I168" s="122">
        <f t="shared" si="4"/>
        <v>0</v>
      </c>
      <c r="J168"/>
      <c r="K168"/>
      <c r="L168"/>
      <c r="M168"/>
      <c r="N168"/>
      <c r="O168"/>
      <c r="P168"/>
      <c r="Q168"/>
      <c r="R168"/>
      <c r="S168"/>
      <c r="T168"/>
      <c r="U168"/>
      <c r="V168"/>
      <c r="W168"/>
      <c r="X168"/>
      <c r="Y168"/>
    </row>
    <row r="169" spans="1:25" s="5" customFormat="1" ht="15.75" x14ac:dyDescent="0.25">
      <c r="A169" s="67"/>
      <c r="B169" s="80"/>
      <c r="C169" s="65"/>
      <c r="D169" s="66"/>
      <c r="E169" s="66"/>
      <c r="F169" s="81"/>
      <c r="G169" s="87">
        <f>SUM(G166:G168)</f>
        <v>46950000</v>
      </c>
      <c r="H169" s="87">
        <v>57521601.599999994</v>
      </c>
      <c r="I169" s="87">
        <f>H169-G169</f>
        <v>10571601.599999994</v>
      </c>
      <c r="J169"/>
      <c r="K169"/>
      <c r="L169"/>
      <c r="M169"/>
      <c r="N169"/>
      <c r="O169"/>
      <c r="P169"/>
      <c r="Q169"/>
      <c r="R169"/>
      <c r="S169"/>
      <c r="T169"/>
      <c r="U169"/>
      <c r="V169"/>
      <c r="W169"/>
      <c r="X169"/>
      <c r="Y169"/>
    </row>
    <row r="170" spans="1:25" s="5" customFormat="1" ht="15.75" x14ac:dyDescent="0.25">
      <c r="A170" s="67"/>
      <c r="B170" s="80"/>
      <c r="C170" s="65"/>
      <c r="D170" s="66"/>
      <c r="E170" s="66"/>
      <c r="F170" s="81"/>
      <c r="G170" s="69"/>
      <c r="H170" s="69"/>
      <c r="I170" s="69"/>
      <c r="J170"/>
      <c r="K170"/>
      <c r="L170"/>
      <c r="M170"/>
      <c r="N170"/>
      <c r="O170"/>
      <c r="P170"/>
      <c r="Q170"/>
      <c r="R170"/>
      <c r="S170"/>
      <c r="T170"/>
      <c r="U170"/>
      <c r="V170"/>
      <c r="W170"/>
      <c r="X170"/>
      <c r="Y170"/>
    </row>
    <row r="171" spans="1:25" ht="24.75" customHeight="1" x14ac:dyDescent="0.25">
      <c r="A171" s="2"/>
      <c r="B171" s="2"/>
      <c r="C171" s="286" t="s">
        <v>3</v>
      </c>
      <c r="D171" s="286"/>
      <c r="E171" s="286"/>
      <c r="F171" s="286"/>
      <c r="G171" s="286"/>
      <c r="H171" s="286"/>
      <c r="I171" s="286"/>
    </row>
    <row r="172" spans="1:25" s="5" customFormat="1" ht="47.25" x14ac:dyDescent="0.25">
      <c r="A172" s="1" t="s">
        <v>166</v>
      </c>
      <c r="B172" s="11" t="s">
        <v>1</v>
      </c>
      <c r="C172" s="75" t="s">
        <v>0</v>
      </c>
      <c r="D172" s="75" t="s">
        <v>171</v>
      </c>
      <c r="E172" s="75" t="s">
        <v>2</v>
      </c>
      <c r="F172" s="75" t="s">
        <v>172</v>
      </c>
      <c r="G172" s="75" t="s">
        <v>207</v>
      </c>
      <c r="H172" s="75" t="s">
        <v>208</v>
      </c>
      <c r="I172" s="75" t="s">
        <v>209</v>
      </c>
      <c r="J172"/>
      <c r="K172"/>
      <c r="L172"/>
      <c r="M172"/>
      <c r="N172"/>
      <c r="O172"/>
      <c r="P172"/>
      <c r="Q172"/>
      <c r="R172"/>
      <c r="S172"/>
      <c r="T172"/>
      <c r="U172"/>
      <c r="V172"/>
      <c r="W172"/>
      <c r="X172"/>
      <c r="Y172"/>
    </row>
    <row r="173" spans="1:25" s="5" customFormat="1" ht="31.5" x14ac:dyDescent="0.25">
      <c r="A173" s="94">
        <v>1</v>
      </c>
      <c r="B173" s="150">
        <v>3</v>
      </c>
      <c r="C173" s="108" t="s">
        <v>151</v>
      </c>
      <c r="D173" s="109" t="s">
        <v>148</v>
      </c>
      <c r="E173" s="109">
        <v>138</v>
      </c>
      <c r="F173" s="151" t="s">
        <v>174</v>
      </c>
      <c r="G173" s="122">
        <v>8720000</v>
      </c>
      <c r="H173" s="122">
        <f>I169</f>
        <v>10571601.599999994</v>
      </c>
      <c r="I173" s="122">
        <v>0</v>
      </c>
      <c r="J173"/>
      <c r="K173"/>
      <c r="L173"/>
      <c r="M173"/>
      <c r="N173"/>
      <c r="O173"/>
      <c r="P173"/>
      <c r="Q173"/>
      <c r="R173"/>
      <c r="S173"/>
      <c r="T173"/>
      <c r="U173"/>
      <c r="V173"/>
      <c r="W173"/>
      <c r="X173"/>
      <c r="Y173"/>
    </row>
    <row r="174" spans="1:25" s="5" customFormat="1" ht="47.25" x14ac:dyDescent="0.25">
      <c r="A174" s="101">
        <v>2</v>
      </c>
      <c r="B174" s="111">
        <v>6</v>
      </c>
      <c r="C174" s="106" t="s">
        <v>152</v>
      </c>
      <c r="D174" s="111" t="s">
        <v>148</v>
      </c>
      <c r="E174" s="111">
        <v>134</v>
      </c>
      <c r="F174" s="151" t="s">
        <v>174</v>
      </c>
      <c r="G174" s="122">
        <v>717750</v>
      </c>
      <c r="H174" s="122">
        <v>1851601.6</v>
      </c>
      <c r="I174" s="122">
        <v>0</v>
      </c>
      <c r="J174"/>
      <c r="K174"/>
      <c r="L174"/>
      <c r="M174"/>
      <c r="N174"/>
      <c r="O174"/>
      <c r="P174"/>
      <c r="Q174"/>
      <c r="R174"/>
      <c r="S174"/>
      <c r="T174"/>
      <c r="U174"/>
      <c r="V174"/>
      <c r="W174"/>
      <c r="X174"/>
      <c r="Y174"/>
    </row>
    <row r="175" spans="1:25" s="5" customFormat="1" ht="31.5" x14ac:dyDescent="0.25">
      <c r="A175" s="239">
        <v>3</v>
      </c>
      <c r="B175" s="240">
        <v>7</v>
      </c>
      <c r="C175" s="241" t="s">
        <v>153</v>
      </c>
      <c r="D175" s="240" t="s">
        <v>148</v>
      </c>
      <c r="E175" s="240">
        <v>131</v>
      </c>
      <c r="F175" s="242" t="s">
        <v>174</v>
      </c>
      <c r="G175" s="243">
        <v>1274000</v>
      </c>
      <c r="H175" s="243">
        <v>1133851.6000000001</v>
      </c>
      <c r="I175" s="243">
        <f t="shared" ref="I175:I184" si="5">G175-H175</f>
        <v>140148.39999999991</v>
      </c>
      <c r="J175"/>
      <c r="K175"/>
      <c r="L175"/>
      <c r="M175"/>
      <c r="N175"/>
      <c r="O175"/>
      <c r="P175"/>
      <c r="Q175"/>
      <c r="R175"/>
      <c r="S175"/>
      <c r="T175"/>
      <c r="U175"/>
      <c r="V175"/>
      <c r="W175"/>
      <c r="X175"/>
      <c r="Y175"/>
    </row>
    <row r="176" spans="1:25" s="5" customFormat="1" ht="47.25" x14ac:dyDescent="0.25">
      <c r="A176" s="3">
        <v>4</v>
      </c>
      <c r="B176" s="22">
        <v>11</v>
      </c>
      <c r="C176" s="26" t="s">
        <v>154</v>
      </c>
      <c r="D176" s="22" t="s">
        <v>155</v>
      </c>
      <c r="E176" s="22">
        <v>128</v>
      </c>
      <c r="F176" s="42" t="s">
        <v>186</v>
      </c>
      <c r="G176" s="47">
        <v>15835250</v>
      </c>
      <c r="H176" s="47">
        <v>0</v>
      </c>
      <c r="I176" s="47">
        <f t="shared" si="5"/>
        <v>15835250</v>
      </c>
      <c r="J176"/>
      <c r="K176"/>
      <c r="L176"/>
      <c r="M176"/>
      <c r="N176"/>
      <c r="O176"/>
      <c r="P176"/>
      <c r="Q176"/>
      <c r="R176"/>
      <c r="S176"/>
      <c r="T176"/>
      <c r="U176"/>
      <c r="V176"/>
      <c r="W176"/>
      <c r="X176"/>
      <c r="Y176"/>
    </row>
    <row r="177" spans="1:25" s="5" customFormat="1" ht="47.25" x14ac:dyDescent="0.25">
      <c r="A177" s="3">
        <v>5</v>
      </c>
      <c r="B177" s="22">
        <v>8</v>
      </c>
      <c r="C177" s="26" t="s">
        <v>156</v>
      </c>
      <c r="D177" s="22" t="s">
        <v>148</v>
      </c>
      <c r="E177" s="22">
        <v>119</v>
      </c>
      <c r="F177" s="41" t="s">
        <v>174</v>
      </c>
      <c r="G177" s="47">
        <v>1315000</v>
      </c>
      <c r="H177" s="47">
        <v>0</v>
      </c>
      <c r="I177" s="47">
        <f t="shared" si="5"/>
        <v>1315000</v>
      </c>
      <c r="J177"/>
      <c r="K177"/>
      <c r="L177"/>
      <c r="M177"/>
      <c r="N177"/>
      <c r="O177"/>
      <c r="P177"/>
      <c r="Q177"/>
      <c r="R177"/>
      <c r="S177"/>
      <c r="T177"/>
      <c r="U177"/>
      <c r="V177"/>
      <c r="W177"/>
      <c r="X177"/>
      <c r="Y177"/>
    </row>
    <row r="178" spans="1:25" ht="15.75" x14ac:dyDescent="0.25">
      <c r="A178" s="3">
        <v>6</v>
      </c>
      <c r="B178" s="22">
        <v>5</v>
      </c>
      <c r="C178" s="26" t="s">
        <v>157</v>
      </c>
      <c r="D178" s="22" t="s">
        <v>148</v>
      </c>
      <c r="E178" s="22">
        <v>116</v>
      </c>
      <c r="F178" s="41" t="s">
        <v>174</v>
      </c>
      <c r="G178" s="47">
        <v>857500</v>
      </c>
      <c r="H178" s="47">
        <v>0</v>
      </c>
      <c r="I178" s="47">
        <f t="shared" si="5"/>
        <v>857500</v>
      </c>
    </row>
    <row r="179" spans="1:25" ht="31.5" x14ac:dyDescent="0.25">
      <c r="A179" s="3">
        <v>7</v>
      </c>
      <c r="B179" s="22">
        <v>1</v>
      </c>
      <c r="C179" s="26" t="s">
        <v>158</v>
      </c>
      <c r="D179" s="22" t="s">
        <v>148</v>
      </c>
      <c r="E179" s="22">
        <v>113</v>
      </c>
      <c r="F179" s="42" t="s">
        <v>187</v>
      </c>
      <c r="G179" s="47">
        <v>10200000</v>
      </c>
      <c r="H179" s="47">
        <v>0</v>
      </c>
      <c r="I179" s="47">
        <f t="shared" si="5"/>
        <v>10200000</v>
      </c>
    </row>
    <row r="180" spans="1:25" ht="47.25" x14ac:dyDescent="0.25">
      <c r="A180" s="3">
        <v>8</v>
      </c>
      <c r="B180" s="22">
        <v>18</v>
      </c>
      <c r="C180" s="26" t="s">
        <v>159</v>
      </c>
      <c r="D180" s="22" t="s">
        <v>160</v>
      </c>
      <c r="E180" s="22">
        <v>97</v>
      </c>
      <c r="F180" s="41" t="s">
        <v>174</v>
      </c>
      <c r="G180" s="47">
        <v>5001878.4000000004</v>
      </c>
      <c r="H180" s="47">
        <v>0</v>
      </c>
      <c r="I180" s="47">
        <f t="shared" si="5"/>
        <v>5001878.4000000004</v>
      </c>
    </row>
    <row r="181" spans="1:25" ht="31.5" x14ac:dyDescent="0.25">
      <c r="A181" s="3">
        <v>9</v>
      </c>
      <c r="B181" s="22">
        <v>13</v>
      </c>
      <c r="C181" s="26" t="s">
        <v>161</v>
      </c>
      <c r="D181" s="22" t="s">
        <v>162</v>
      </c>
      <c r="E181" s="22">
        <v>92</v>
      </c>
      <c r="F181" s="42" t="s">
        <v>188</v>
      </c>
      <c r="G181" s="47">
        <v>8607490</v>
      </c>
      <c r="H181" s="47">
        <v>0</v>
      </c>
      <c r="I181" s="47">
        <f t="shared" si="5"/>
        <v>8607490</v>
      </c>
    </row>
    <row r="182" spans="1:25" ht="31.5" x14ac:dyDescent="0.25">
      <c r="A182" s="3">
        <v>10</v>
      </c>
      <c r="B182" s="22">
        <v>16</v>
      </c>
      <c r="C182" s="26" t="s">
        <v>163</v>
      </c>
      <c r="D182" s="22" t="s">
        <v>160</v>
      </c>
      <c r="E182" s="22">
        <v>91</v>
      </c>
      <c r="F182" s="41" t="s">
        <v>174</v>
      </c>
      <c r="G182" s="47">
        <v>5000000</v>
      </c>
      <c r="H182" s="47">
        <v>0</v>
      </c>
      <c r="I182" s="47">
        <f t="shared" si="5"/>
        <v>5000000</v>
      </c>
    </row>
    <row r="183" spans="1:25" ht="78.75" x14ac:dyDescent="0.25">
      <c r="A183" s="3">
        <v>11</v>
      </c>
      <c r="B183" s="22">
        <v>12</v>
      </c>
      <c r="C183" s="26" t="s">
        <v>164</v>
      </c>
      <c r="D183" s="22" t="s">
        <v>148</v>
      </c>
      <c r="E183" s="22">
        <v>89</v>
      </c>
      <c r="F183" s="42" t="s">
        <v>189</v>
      </c>
      <c r="G183" s="47">
        <v>1176802</v>
      </c>
      <c r="H183" s="47">
        <v>0</v>
      </c>
      <c r="I183" s="47">
        <f t="shared" si="5"/>
        <v>1176802</v>
      </c>
    </row>
    <row r="184" spans="1:25" ht="31.5" x14ac:dyDescent="0.25">
      <c r="A184" s="3">
        <v>12</v>
      </c>
      <c r="B184" s="22">
        <v>10</v>
      </c>
      <c r="C184" s="26" t="s">
        <v>165</v>
      </c>
      <c r="D184" s="22" t="s">
        <v>148</v>
      </c>
      <c r="E184" s="22">
        <v>38</v>
      </c>
      <c r="F184" s="42" t="s">
        <v>190</v>
      </c>
      <c r="G184" s="47">
        <v>3500000</v>
      </c>
      <c r="H184" s="47">
        <v>0</v>
      </c>
      <c r="I184" s="47">
        <f t="shared" si="5"/>
        <v>3500000</v>
      </c>
    </row>
    <row r="185" spans="1:25" ht="15.75" x14ac:dyDescent="0.25">
      <c r="A185" s="2"/>
      <c r="B185" s="2"/>
      <c r="C185" s="2"/>
      <c r="D185" s="2"/>
      <c r="E185" s="2"/>
      <c r="F185" s="2"/>
      <c r="G185" s="2"/>
      <c r="H185" s="2"/>
      <c r="I185" s="2"/>
    </row>
    <row r="186" spans="1:25" ht="16.5" thickBot="1" x14ac:dyDescent="0.3">
      <c r="A186" s="154" t="s">
        <v>228</v>
      </c>
      <c r="B186" s="155"/>
      <c r="C186" s="155"/>
      <c r="D186" s="155"/>
      <c r="E186" s="155"/>
      <c r="F186" s="155"/>
      <c r="G186" s="155"/>
      <c r="H186" s="155"/>
      <c r="I186" s="155"/>
    </row>
    <row r="187" spans="1:25" ht="15.75" x14ac:dyDescent="0.25">
      <c r="A187" s="190"/>
      <c r="B187" s="190"/>
      <c r="C187" s="290" t="s">
        <v>4</v>
      </c>
      <c r="D187" s="291"/>
      <c r="E187" s="291"/>
      <c r="F187" s="291"/>
      <c r="G187" s="291"/>
      <c r="H187" s="291"/>
      <c r="I187" s="292"/>
    </row>
    <row r="188" spans="1:25" ht="48" thickBot="1" x14ac:dyDescent="0.3">
      <c r="A188" s="191" t="s">
        <v>166</v>
      </c>
      <c r="B188" s="192" t="s">
        <v>1</v>
      </c>
      <c r="C188" s="193" t="s">
        <v>0</v>
      </c>
      <c r="D188" s="193" t="s">
        <v>171</v>
      </c>
      <c r="E188" s="193" t="s">
        <v>2</v>
      </c>
      <c r="F188" s="194" t="s">
        <v>172</v>
      </c>
      <c r="G188" s="193" t="s">
        <v>207</v>
      </c>
      <c r="H188" s="193" t="s">
        <v>208</v>
      </c>
      <c r="I188" s="193" t="s">
        <v>209</v>
      </c>
    </row>
    <row r="189" spans="1:25" ht="47.25" x14ac:dyDescent="0.25">
      <c r="A189" s="94">
        <v>1</v>
      </c>
      <c r="B189" s="143" t="s">
        <v>129</v>
      </c>
      <c r="C189" s="106" t="s">
        <v>246</v>
      </c>
      <c r="D189" s="106" t="s">
        <v>297</v>
      </c>
      <c r="E189" s="101">
        <v>75</v>
      </c>
      <c r="F189" s="181" t="s">
        <v>339</v>
      </c>
      <c r="G189" s="118">
        <v>5700500</v>
      </c>
      <c r="H189" s="268">
        <v>5681016.7400000002</v>
      </c>
      <c r="I189" s="118">
        <v>0</v>
      </c>
    </row>
    <row r="190" spans="1:25" ht="46.5" customHeight="1" x14ac:dyDescent="0.25">
      <c r="A190" s="94">
        <v>2</v>
      </c>
      <c r="B190" s="177"/>
      <c r="C190" s="178" t="s">
        <v>229</v>
      </c>
      <c r="D190" s="178" t="s">
        <v>298</v>
      </c>
      <c r="E190" s="179">
        <v>75</v>
      </c>
      <c r="F190" s="182" t="s">
        <v>348</v>
      </c>
      <c r="G190" s="180">
        <v>1900000</v>
      </c>
      <c r="H190" s="269">
        <v>0</v>
      </c>
      <c r="I190" s="118">
        <v>0</v>
      </c>
    </row>
    <row r="191" spans="1:25" ht="126" x14ac:dyDescent="0.25">
      <c r="A191" s="94">
        <v>3</v>
      </c>
      <c r="B191" s="177"/>
      <c r="C191" s="178" t="s">
        <v>230</v>
      </c>
      <c r="D191" s="178" t="s">
        <v>231</v>
      </c>
      <c r="E191" s="179">
        <v>72</v>
      </c>
      <c r="F191" s="183" t="s">
        <v>337</v>
      </c>
      <c r="G191" s="180">
        <v>1847623.62</v>
      </c>
      <c r="H191" s="269">
        <v>1847623.62</v>
      </c>
      <c r="I191" s="118">
        <v>0</v>
      </c>
    </row>
    <row r="192" spans="1:25" ht="46.5" customHeight="1" x14ac:dyDescent="0.25">
      <c r="A192" s="94">
        <v>4</v>
      </c>
      <c r="B192" s="177"/>
      <c r="C192" s="178" t="s">
        <v>232</v>
      </c>
      <c r="D192" s="178" t="s">
        <v>298</v>
      </c>
      <c r="E192" s="179">
        <v>69</v>
      </c>
      <c r="F192" s="182" t="s">
        <v>349</v>
      </c>
      <c r="G192" s="180">
        <v>3900000</v>
      </c>
      <c r="H192" s="269">
        <v>3900000</v>
      </c>
      <c r="I192" s="118">
        <v>0</v>
      </c>
    </row>
    <row r="193" spans="1:13" ht="47.25" x14ac:dyDescent="0.25">
      <c r="A193" s="94">
        <v>5</v>
      </c>
      <c r="B193" s="177"/>
      <c r="C193" s="178" t="s">
        <v>309</v>
      </c>
      <c r="D193" s="178" t="s">
        <v>233</v>
      </c>
      <c r="E193" s="179">
        <v>69</v>
      </c>
      <c r="F193" s="184" t="s">
        <v>174</v>
      </c>
      <c r="G193" s="180">
        <v>1930800</v>
      </c>
      <c r="H193" s="269">
        <v>0</v>
      </c>
      <c r="I193" s="118">
        <v>0</v>
      </c>
    </row>
    <row r="194" spans="1:13" ht="31.5" x14ac:dyDescent="0.25">
      <c r="A194" s="94">
        <v>6</v>
      </c>
      <c r="B194" s="177"/>
      <c r="C194" s="178" t="s">
        <v>234</v>
      </c>
      <c r="D194" s="178" t="s">
        <v>304</v>
      </c>
      <c r="E194" s="179">
        <v>67</v>
      </c>
      <c r="F194" s="184" t="s">
        <v>174</v>
      </c>
      <c r="G194" s="180">
        <v>4590000</v>
      </c>
      <c r="H194" s="269">
        <v>0</v>
      </c>
      <c r="I194" s="118">
        <v>0</v>
      </c>
    </row>
    <row r="195" spans="1:13" ht="63" x14ac:dyDescent="0.25">
      <c r="A195" s="94">
        <v>7</v>
      </c>
      <c r="B195" s="177"/>
      <c r="C195" s="178" t="s">
        <v>235</v>
      </c>
      <c r="D195" s="178" t="s">
        <v>228</v>
      </c>
      <c r="E195" s="179">
        <v>67</v>
      </c>
      <c r="F195" s="183" t="s">
        <v>340</v>
      </c>
      <c r="G195" s="180">
        <v>15000000</v>
      </c>
      <c r="H195" s="269">
        <v>14999997.23</v>
      </c>
      <c r="I195" s="118">
        <v>0</v>
      </c>
    </row>
    <row r="196" spans="1:13" ht="47.25" x14ac:dyDescent="0.25">
      <c r="A196" s="94">
        <v>8</v>
      </c>
      <c r="B196" s="177"/>
      <c r="C196" s="178" t="s">
        <v>236</v>
      </c>
      <c r="D196" s="178" t="s">
        <v>300</v>
      </c>
      <c r="E196" s="179">
        <v>66</v>
      </c>
      <c r="F196" s="183" t="s">
        <v>338</v>
      </c>
      <c r="G196" s="180">
        <v>10012000</v>
      </c>
      <c r="H196" s="269">
        <v>10011999.92</v>
      </c>
      <c r="I196" s="118">
        <f>Table21418[[#This Row],[Заявен ресурс по процедурата]]-Table21418[[#This Row],[Наличен ресурс по процедурата]]</f>
        <v>8.0000000074505806E-2</v>
      </c>
    </row>
    <row r="197" spans="1:13" ht="47.25" x14ac:dyDescent="0.25">
      <c r="A197" s="94">
        <v>9</v>
      </c>
      <c r="B197" s="177"/>
      <c r="C197" s="178" t="s">
        <v>247</v>
      </c>
      <c r="D197" s="178" t="s">
        <v>301</v>
      </c>
      <c r="E197" s="179">
        <v>66</v>
      </c>
      <c r="F197" s="182" t="s">
        <v>350</v>
      </c>
      <c r="G197" s="180">
        <v>1741795</v>
      </c>
      <c r="H197" s="269">
        <v>1694043.63</v>
      </c>
      <c r="I197" s="118">
        <v>0</v>
      </c>
    </row>
    <row r="198" spans="1:13" ht="31.5" x14ac:dyDescent="0.25">
      <c r="A198" s="94">
        <v>10</v>
      </c>
      <c r="B198" s="177"/>
      <c r="C198" s="178" t="s">
        <v>237</v>
      </c>
      <c r="D198" s="178" t="s">
        <v>238</v>
      </c>
      <c r="E198" s="179">
        <v>66</v>
      </c>
      <c r="F198" s="182" t="s">
        <v>351</v>
      </c>
      <c r="G198" s="180">
        <v>2743000</v>
      </c>
      <c r="H198" s="269">
        <v>2590328.83</v>
      </c>
      <c r="I198" s="118">
        <v>0</v>
      </c>
    </row>
    <row r="199" spans="1:13" ht="47.25" x14ac:dyDescent="0.25">
      <c r="A199" s="94">
        <v>11</v>
      </c>
      <c r="B199" s="177"/>
      <c r="C199" s="178" t="s">
        <v>239</v>
      </c>
      <c r="D199" s="178" t="s">
        <v>302</v>
      </c>
      <c r="E199" s="179">
        <v>63</v>
      </c>
      <c r="F199" s="182" t="s">
        <v>352</v>
      </c>
      <c r="G199" s="180">
        <v>5550000</v>
      </c>
      <c r="H199" s="269">
        <v>0</v>
      </c>
      <c r="I199" s="118">
        <v>0</v>
      </c>
    </row>
    <row r="200" spans="1:13" ht="47.25" x14ac:dyDescent="0.25">
      <c r="A200" s="94">
        <v>12</v>
      </c>
      <c r="B200" s="177"/>
      <c r="C200" s="178" t="s">
        <v>240</v>
      </c>
      <c r="D200" s="178" t="s">
        <v>299</v>
      </c>
      <c r="E200" s="179">
        <v>63</v>
      </c>
      <c r="F200" s="182" t="s">
        <v>353</v>
      </c>
      <c r="G200" s="180">
        <v>14140000</v>
      </c>
      <c r="H200" s="269">
        <v>14140000</v>
      </c>
      <c r="I200" s="118">
        <v>0</v>
      </c>
    </row>
    <row r="201" spans="1:13" ht="78.75" x14ac:dyDescent="0.25">
      <c r="A201" s="94">
        <v>13</v>
      </c>
      <c r="B201" s="177"/>
      <c r="C201" s="178" t="s">
        <v>248</v>
      </c>
      <c r="D201" s="186" t="s">
        <v>303</v>
      </c>
      <c r="E201" s="179">
        <v>63</v>
      </c>
      <c r="F201" s="183" t="s">
        <v>354</v>
      </c>
      <c r="G201" s="180">
        <v>5000000</v>
      </c>
      <c r="H201" s="269">
        <v>5000000</v>
      </c>
      <c r="I201" s="118">
        <v>0</v>
      </c>
    </row>
    <row r="202" spans="1:13" ht="63" x14ac:dyDescent="0.25">
      <c r="A202" s="94">
        <v>14</v>
      </c>
      <c r="B202" s="177"/>
      <c r="C202" s="178" t="s">
        <v>241</v>
      </c>
      <c r="D202" s="178" t="s">
        <v>305</v>
      </c>
      <c r="E202" s="179">
        <v>61</v>
      </c>
      <c r="F202" s="183" t="s">
        <v>342</v>
      </c>
      <c r="G202" s="180">
        <v>1103000</v>
      </c>
      <c r="H202" s="269">
        <v>1102998.8</v>
      </c>
      <c r="I202" s="118">
        <v>0</v>
      </c>
    </row>
    <row r="203" spans="1:13" ht="31.5" x14ac:dyDescent="0.25">
      <c r="A203" s="94">
        <v>15</v>
      </c>
      <c r="B203" s="177"/>
      <c r="C203" s="178" t="s">
        <v>242</v>
      </c>
      <c r="D203" s="178" t="s">
        <v>228</v>
      </c>
      <c r="E203" s="179">
        <v>59</v>
      </c>
      <c r="F203" s="189" t="s">
        <v>174</v>
      </c>
      <c r="G203" s="180">
        <v>6000000</v>
      </c>
      <c r="H203" s="269">
        <v>0</v>
      </c>
      <c r="I203" s="118">
        <v>0</v>
      </c>
    </row>
    <row r="204" spans="1:13" ht="126" x14ac:dyDescent="0.25">
      <c r="A204" s="94">
        <v>16</v>
      </c>
      <c r="B204" s="177"/>
      <c r="C204" s="178" t="s">
        <v>243</v>
      </c>
      <c r="D204" s="178" t="s">
        <v>306</v>
      </c>
      <c r="E204" s="179">
        <v>59</v>
      </c>
      <c r="F204" s="183" t="s">
        <v>341</v>
      </c>
      <c r="G204" s="180">
        <v>4107500</v>
      </c>
      <c r="H204" s="269">
        <v>4107498.98</v>
      </c>
      <c r="I204" s="118">
        <v>0</v>
      </c>
    </row>
    <row r="205" spans="1:13" ht="31.5" x14ac:dyDescent="0.25">
      <c r="A205" s="94">
        <v>17</v>
      </c>
      <c r="B205" s="177"/>
      <c r="C205" s="178" t="s">
        <v>244</v>
      </c>
      <c r="D205" s="178" t="s">
        <v>307</v>
      </c>
      <c r="E205" s="179">
        <v>59</v>
      </c>
      <c r="F205" s="182" t="s">
        <v>355</v>
      </c>
      <c r="G205" s="180">
        <v>6357600</v>
      </c>
      <c r="H205" s="269">
        <v>6357599.9900000002</v>
      </c>
      <c r="I205" s="118">
        <v>0</v>
      </c>
      <c r="M205" s="270"/>
    </row>
    <row r="206" spans="1:13" ht="31.5" x14ac:dyDescent="0.25">
      <c r="A206" s="94">
        <v>18</v>
      </c>
      <c r="B206" s="143" t="s">
        <v>132</v>
      </c>
      <c r="C206" s="99" t="s">
        <v>245</v>
      </c>
      <c r="D206" s="108" t="s">
        <v>308</v>
      </c>
      <c r="E206" s="109">
        <v>58</v>
      </c>
      <c r="F206" s="189" t="s">
        <v>174</v>
      </c>
      <c r="G206" s="122">
        <v>933600</v>
      </c>
      <c r="H206" s="269">
        <v>929025.36</v>
      </c>
      <c r="I206" s="118">
        <v>0</v>
      </c>
    </row>
    <row r="207" spans="1:13" ht="15.75" x14ac:dyDescent="0.25">
      <c r="A207" s="139"/>
      <c r="B207" s="140"/>
      <c r="C207" s="141"/>
      <c r="D207" s="85"/>
      <c r="E207" s="139"/>
      <c r="F207" s="142"/>
      <c r="G207" s="105">
        <f>SUM(G189:G206)</f>
        <v>92557418.620000005</v>
      </c>
      <c r="H207" s="105" t="s">
        <v>249</v>
      </c>
      <c r="I207" s="105">
        <f>Table21418[[#Totals],[Наличен ресурс по процедурата]]-(H189+H190+H191+H192+H193+H194+H195+H196+H197+H198+H199+H200+H201+H202+H203+H204+H205+H206+H212+H213)</f>
        <v>20598319.125914395</v>
      </c>
      <c r="K207" s="270"/>
      <c r="L207" s="270"/>
    </row>
    <row r="208" spans="1:13" ht="15.75" x14ac:dyDescent="0.25">
      <c r="A208" s="61"/>
      <c r="B208" s="61"/>
      <c r="C208" s="61"/>
      <c r="D208" s="61"/>
      <c r="E208" s="61"/>
      <c r="F208" s="61"/>
      <c r="G208" s="61"/>
      <c r="H208" s="61"/>
      <c r="I208" s="61"/>
      <c r="K208" s="270"/>
      <c r="L208" s="270"/>
    </row>
    <row r="209" spans="1:19" ht="15.75" x14ac:dyDescent="0.25">
      <c r="A209" s="155"/>
      <c r="B209" s="155"/>
      <c r="C209" s="288" t="s">
        <v>3</v>
      </c>
      <c r="D209" s="288"/>
      <c r="E209" s="288"/>
      <c r="F209" s="288"/>
      <c r="G209" s="288"/>
      <c r="H209" s="288"/>
      <c r="I209" s="288"/>
      <c r="K209" s="270"/>
      <c r="L209" s="270"/>
    </row>
    <row r="210" spans="1:19" ht="47.25" x14ac:dyDescent="0.25">
      <c r="A210" s="191" t="s">
        <v>166</v>
      </c>
      <c r="B210" s="192" t="s">
        <v>1</v>
      </c>
      <c r="C210" s="191" t="s">
        <v>0</v>
      </c>
      <c r="D210" s="191" t="s">
        <v>171</v>
      </c>
      <c r="E210" s="191" t="s">
        <v>2</v>
      </c>
      <c r="F210" s="195" t="s">
        <v>172</v>
      </c>
      <c r="G210" s="196" t="s">
        <v>207</v>
      </c>
      <c r="H210" s="196" t="s">
        <v>208</v>
      </c>
      <c r="I210" s="196" t="s">
        <v>209</v>
      </c>
      <c r="L210" s="270"/>
    </row>
    <row r="211" spans="1:19" ht="98.25" customHeight="1" x14ac:dyDescent="0.25">
      <c r="A211" s="252">
        <v>1</v>
      </c>
      <c r="B211" s="253" t="s">
        <v>134</v>
      </c>
      <c r="C211" s="254" t="s">
        <v>250</v>
      </c>
      <c r="D211" s="255" t="s">
        <v>251</v>
      </c>
      <c r="E211" s="252">
        <v>58</v>
      </c>
      <c r="F211" s="256" t="s">
        <v>344</v>
      </c>
      <c r="G211" s="257">
        <v>19500000</v>
      </c>
      <c r="H211" s="257">
        <v>0</v>
      </c>
      <c r="I211" s="257">
        <v>0</v>
      </c>
      <c r="O211" s="270"/>
    </row>
    <row r="212" spans="1:19" ht="45" customHeight="1" x14ac:dyDescent="0.25">
      <c r="A212" s="252">
        <v>2</v>
      </c>
      <c r="B212" s="258" t="s">
        <v>136</v>
      </c>
      <c r="C212" s="254" t="s">
        <v>252</v>
      </c>
      <c r="D212" s="255" t="s">
        <v>296</v>
      </c>
      <c r="E212" s="252">
        <v>56</v>
      </c>
      <c r="F212" s="259" t="s">
        <v>174</v>
      </c>
      <c r="G212" s="257">
        <v>980975.12</v>
      </c>
      <c r="H212" s="257">
        <v>980975.12</v>
      </c>
      <c r="I212" s="257">
        <v>0</v>
      </c>
      <c r="S212" s="270"/>
    </row>
    <row r="213" spans="1:19" ht="126" x14ac:dyDescent="0.25">
      <c r="A213" s="252">
        <v>3</v>
      </c>
      <c r="B213" s="260"/>
      <c r="C213" s="254" t="s">
        <v>253</v>
      </c>
      <c r="D213" s="255" t="s">
        <v>310</v>
      </c>
      <c r="E213" s="252">
        <v>56</v>
      </c>
      <c r="F213" s="256" t="s">
        <v>343</v>
      </c>
      <c r="G213" s="257">
        <v>3845695</v>
      </c>
      <c r="H213" s="257">
        <v>3845228.9040855998</v>
      </c>
      <c r="I213" s="257">
        <v>0</v>
      </c>
      <c r="L213" s="270"/>
      <c r="O213" s="270"/>
    </row>
    <row r="214" spans="1:19" ht="47.25" x14ac:dyDescent="0.25">
      <c r="A214" s="261">
        <v>4</v>
      </c>
      <c r="B214" s="262"/>
      <c r="C214" s="263" t="s">
        <v>254</v>
      </c>
      <c r="D214" s="264" t="s">
        <v>311</v>
      </c>
      <c r="E214" s="261">
        <v>56</v>
      </c>
      <c r="F214" s="265" t="s">
        <v>174</v>
      </c>
      <c r="G214" s="266">
        <v>860000</v>
      </c>
      <c r="H214" s="266">
        <v>860000</v>
      </c>
      <c r="I214" s="266">
        <v>0</v>
      </c>
    </row>
    <row r="215" spans="1:19" ht="31.5" x14ac:dyDescent="0.25">
      <c r="A215" s="261">
        <v>5</v>
      </c>
      <c r="B215" s="262"/>
      <c r="C215" s="263" t="s">
        <v>255</v>
      </c>
      <c r="D215" s="264" t="s">
        <v>312</v>
      </c>
      <c r="E215" s="261">
        <v>55</v>
      </c>
      <c r="F215" s="267" t="s">
        <v>356</v>
      </c>
      <c r="G215" s="266">
        <v>3262449.96</v>
      </c>
      <c r="H215" s="266">
        <v>3262449.96</v>
      </c>
      <c r="I215" s="266">
        <v>0</v>
      </c>
    </row>
    <row r="216" spans="1:19" ht="31.5" x14ac:dyDescent="0.25">
      <c r="A216" s="261">
        <v>6</v>
      </c>
      <c r="B216" s="262"/>
      <c r="C216" s="263" t="s">
        <v>256</v>
      </c>
      <c r="D216" s="264" t="s">
        <v>313</v>
      </c>
      <c r="E216" s="261">
        <v>55</v>
      </c>
      <c r="F216" s="265" t="s">
        <v>174</v>
      </c>
      <c r="G216" s="266">
        <v>3600000</v>
      </c>
      <c r="H216" s="266">
        <v>3600000</v>
      </c>
      <c r="I216" s="266">
        <v>0</v>
      </c>
    </row>
    <row r="217" spans="1:19" ht="144" customHeight="1" x14ac:dyDescent="0.25">
      <c r="A217" s="261">
        <v>7</v>
      </c>
      <c r="B217" s="262"/>
      <c r="C217" s="263" t="s">
        <v>257</v>
      </c>
      <c r="D217" s="264" t="s">
        <v>258</v>
      </c>
      <c r="E217" s="261">
        <v>53</v>
      </c>
      <c r="F217" s="267" t="s">
        <v>345</v>
      </c>
      <c r="G217" s="266">
        <v>6500000</v>
      </c>
      <c r="H217" s="266">
        <v>6500000</v>
      </c>
      <c r="I217" s="266">
        <v>0</v>
      </c>
    </row>
    <row r="218" spans="1:19" ht="63" x14ac:dyDescent="0.25">
      <c r="A218" s="261">
        <v>8</v>
      </c>
      <c r="B218" s="262"/>
      <c r="C218" s="263" t="s">
        <v>259</v>
      </c>
      <c r="D218" s="264" t="s">
        <v>260</v>
      </c>
      <c r="E218" s="261">
        <v>53</v>
      </c>
      <c r="F218" s="267" t="s">
        <v>336</v>
      </c>
      <c r="G218" s="266">
        <v>2268000</v>
      </c>
      <c r="H218" s="266">
        <v>2268000</v>
      </c>
      <c r="I218" s="266">
        <v>0</v>
      </c>
    </row>
    <row r="219" spans="1:19" ht="63" x14ac:dyDescent="0.25">
      <c r="A219" s="3">
        <v>9</v>
      </c>
      <c r="B219" s="176"/>
      <c r="C219" s="25" t="s">
        <v>261</v>
      </c>
      <c r="D219" s="26" t="s">
        <v>314</v>
      </c>
      <c r="E219" s="3">
        <v>53</v>
      </c>
      <c r="F219" s="187" t="s">
        <v>346</v>
      </c>
      <c r="G219" s="47">
        <v>25900000</v>
      </c>
      <c r="H219" s="47">
        <v>4107869.17</v>
      </c>
      <c r="I219" s="47">
        <f>G219-H219</f>
        <v>21792130.829999998</v>
      </c>
      <c r="L219" s="270"/>
    </row>
    <row r="220" spans="1:19" ht="63" x14ac:dyDescent="0.25">
      <c r="A220" s="3">
        <v>10</v>
      </c>
      <c r="B220" s="176"/>
      <c r="C220" s="25" t="s">
        <v>262</v>
      </c>
      <c r="D220" s="26" t="s">
        <v>315</v>
      </c>
      <c r="E220" s="3">
        <v>52</v>
      </c>
      <c r="F220" s="187" t="s">
        <v>346</v>
      </c>
      <c r="G220" s="47">
        <v>1229100</v>
      </c>
      <c r="H220" s="47">
        <v>0</v>
      </c>
      <c r="I220" s="47">
        <v>1229100</v>
      </c>
      <c r="L220" s="270"/>
    </row>
    <row r="221" spans="1:19" ht="47.25" x14ac:dyDescent="0.25">
      <c r="A221" s="3">
        <v>11</v>
      </c>
      <c r="B221" s="176"/>
      <c r="C221" s="25" t="s">
        <v>263</v>
      </c>
      <c r="D221" s="26" t="s">
        <v>312</v>
      </c>
      <c r="E221" s="3">
        <v>50</v>
      </c>
      <c r="F221" s="188" t="s">
        <v>174</v>
      </c>
      <c r="G221" s="47">
        <v>1624008</v>
      </c>
      <c r="H221" s="47">
        <v>0</v>
      </c>
      <c r="I221" s="47">
        <v>1624008</v>
      </c>
    </row>
    <row r="222" spans="1:19" ht="47.25" x14ac:dyDescent="0.25">
      <c r="A222" s="3">
        <v>12</v>
      </c>
      <c r="B222" s="176"/>
      <c r="C222" s="25" t="s">
        <v>264</v>
      </c>
      <c r="D222" s="26" t="s">
        <v>312</v>
      </c>
      <c r="E222" s="3">
        <v>50</v>
      </c>
      <c r="F222" s="188" t="s">
        <v>174</v>
      </c>
      <c r="G222" s="47">
        <v>1163387</v>
      </c>
      <c r="H222" s="47">
        <v>0</v>
      </c>
      <c r="I222" s="47">
        <v>1163387</v>
      </c>
    </row>
    <row r="223" spans="1:19" ht="47.25" x14ac:dyDescent="0.25">
      <c r="A223" s="3">
        <v>13</v>
      </c>
      <c r="B223" s="176"/>
      <c r="C223" s="25" t="s">
        <v>335</v>
      </c>
      <c r="D223" s="26" t="s">
        <v>316</v>
      </c>
      <c r="E223" s="3">
        <v>50</v>
      </c>
      <c r="F223" s="187" t="s">
        <v>361</v>
      </c>
      <c r="G223" s="47">
        <v>1555000</v>
      </c>
      <c r="H223" s="47">
        <v>0</v>
      </c>
      <c r="I223" s="47">
        <v>1555000</v>
      </c>
    </row>
    <row r="224" spans="1:19" ht="31.5" x14ac:dyDescent="0.25">
      <c r="A224" s="3">
        <v>14</v>
      </c>
      <c r="B224" s="176"/>
      <c r="C224" s="25" t="s">
        <v>265</v>
      </c>
      <c r="D224" s="26" t="s">
        <v>266</v>
      </c>
      <c r="E224" s="3">
        <v>50</v>
      </c>
      <c r="F224" s="188" t="s">
        <v>174</v>
      </c>
      <c r="G224" s="47">
        <v>1200000</v>
      </c>
      <c r="H224" s="47">
        <v>0</v>
      </c>
      <c r="I224" s="47">
        <v>1200000</v>
      </c>
    </row>
    <row r="225" spans="1:9" ht="63" x14ac:dyDescent="0.25">
      <c r="A225" s="3">
        <v>15</v>
      </c>
      <c r="B225" s="176"/>
      <c r="C225" s="25" t="s">
        <v>267</v>
      </c>
      <c r="D225" s="26" t="s">
        <v>268</v>
      </c>
      <c r="E225" s="3">
        <v>49</v>
      </c>
      <c r="F225" s="188" t="s">
        <v>174</v>
      </c>
      <c r="G225" s="47">
        <v>4442274.0999999996</v>
      </c>
      <c r="H225" s="47">
        <v>0</v>
      </c>
      <c r="I225" s="47">
        <v>4442274.0999999996</v>
      </c>
    </row>
    <row r="226" spans="1:9" ht="78.75" x14ac:dyDescent="0.25">
      <c r="A226" s="3">
        <v>16</v>
      </c>
      <c r="B226" s="176"/>
      <c r="C226" s="25" t="s">
        <v>269</v>
      </c>
      <c r="D226" s="26" t="s">
        <v>317</v>
      </c>
      <c r="E226" s="3">
        <v>48</v>
      </c>
      <c r="F226" s="187" t="s">
        <v>357</v>
      </c>
      <c r="G226" s="47">
        <v>1750000</v>
      </c>
      <c r="H226" s="47">
        <v>0</v>
      </c>
      <c r="I226" s="47">
        <v>1750000</v>
      </c>
    </row>
    <row r="227" spans="1:9" ht="47.25" x14ac:dyDescent="0.25">
      <c r="A227" s="3">
        <v>17</v>
      </c>
      <c r="B227" s="176"/>
      <c r="C227" s="25" t="s">
        <v>270</v>
      </c>
      <c r="D227" s="26" t="s">
        <v>318</v>
      </c>
      <c r="E227" s="3">
        <v>47</v>
      </c>
      <c r="F227" s="188" t="s">
        <v>174</v>
      </c>
      <c r="G227" s="47">
        <v>5900000</v>
      </c>
      <c r="H227" s="47">
        <v>0</v>
      </c>
      <c r="I227" s="47">
        <v>5900000</v>
      </c>
    </row>
    <row r="228" spans="1:9" ht="31.5" x14ac:dyDescent="0.25">
      <c r="A228" s="3">
        <v>18</v>
      </c>
      <c r="B228" s="176"/>
      <c r="C228" s="25" t="s">
        <v>271</v>
      </c>
      <c r="D228" s="26" t="s">
        <v>228</v>
      </c>
      <c r="E228" s="3">
        <v>47</v>
      </c>
      <c r="F228" s="187" t="s">
        <v>358</v>
      </c>
      <c r="G228" s="47">
        <v>4000000</v>
      </c>
      <c r="H228" s="47">
        <v>0</v>
      </c>
      <c r="I228" s="47">
        <v>4000000</v>
      </c>
    </row>
    <row r="229" spans="1:9" ht="31.5" x14ac:dyDescent="0.25">
      <c r="A229" s="3">
        <v>19</v>
      </c>
      <c r="B229" s="176"/>
      <c r="C229" s="25" t="s">
        <v>272</v>
      </c>
      <c r="D229" s="26" t="s">
        <v>319</v>
      </c>
      <c r="E229" s="3">
        <v>45</v>
      </c>
      <c r="F229" s="188" t="s">
        <v>174</v>
      </c>
      <c r="G229" s="47">
        <v>1618115.36</v>
      </c>
      <c r="H229" s="47">
        <v>0</v>
      </c>
      <c r="I229" s="47">
        <v>1618115.36</v>
      </c>
    </row>
    <row r="230" spans="1:9" ht="31.5" x14ac:dyDescent="0.25">
      <c r="A230" s="3">
        <v>20</v>
      </c>
      <c r="B230" s="176"/>
      <c r="C230" s="25" t="s">
        <v>273</v>
      </c>
      <c r="D230" s="26" t="s">
        <v>320</v>
      </c>
      <c r="E230" s="3">
        <v>45</v>
      </c>
      <c r="F230" s="188" t="s">
        <v>174</v>
      </c>
      <c r="G230" s="47">
        <v>5600000</v>
      </c>
      <c r="H230" s="47">
        <v>0</v>
      </c>
      <c r="I230" s="47">
        <v>5600000</v>
      </c>
    </row>
    <row r="231" spans="1:9" ht="47.25" x14ac:dyDescent="0.25">
      <c r="A231" s="3">
        <v>21</v>
      </c>
      <c r="B231" s="176"/>
      <c r="C231" s="25" t="s">
        <v>274</v>
      </c>
      <c r="D231" s="26" t="s">
        <v>321</v>
      </c>
      <c r="E231" s="3">
        <v>45</v>
      </c>
      <c r="F231" s="188" t="s">
        <v>174</v>
      </c>
      <c r="G231" s="47">
        <v>1500000</v>
      </c>
      <c r="H231" s="47">
        <v>0</v>
      </c>
      <c r="I231" s="47">
        <v>1500000</v>
      </c>
    </row>
    <row r="232" spans="1:9" ht="31.5" x14ac:dyDescent="0.25">
      <c r="A232" s="3">
        <v>22</v>
      </c>
      <c r="B232" s="176"/>
      <c r="C232" s="25" t="s">
        <v>275</v>
      </c>
      <c r="D232" s="26" t="s">
        <v>276</v>
      </c>
      <c r="E232" s="3">
        <v>44</v>
      </c>
      <c r="F232" s="188" t="s">
        <v>174</v>
      </c>
      <c r="G232" s="47">
        <v>9750000</v>
      </c>
      <c r="H232" s="47">
        <v>0</v>
      </c>
      <c r="I232" s="47">
        <v>9750000</v>
      </c>
    </row>
    <row r="233" spans="1:9" ht="47.25" x14ac:dyDescent="0.25">
      <c r="A233" s="3">
        <v>23</v>
      </c>
      <c r="B233" s="176"/>
      <c r="C233" s="25" t="s">
        <v>334</v>
      </c>
      <c r="D233" s="26" t="s">
        <v>322</v>
      </c>
      <c r="E233" s="3">
        <v>42</v>
      </c>
      <c r="F233" s="188" t="s">
        <v>174</v>
      </c>
      <c r="G233" s="47">
        <v>1156629</v>
      </c>
      <c r="H233" s="47">
        <v>0</v>
      </c>
      <c r="I233" s="47">
        <v>1156629</v>
      </c>
    </row>
    <row r="234" spans="1:9" ht="47.25" x14ac:dyDescent="0.25">
      <c r="A234" s="3">
        <v>24</v>
      </c>
      <c r="B234" s="176"/>
      <c r="C234" s="25" t="s">
        <v>277</v>
      </c>
      <c r="D234" s="26" t="s">
        <v>316</v>
      </c>
      <c r="E234" s="3">
        <v>42</v>
      </c>
      <c r="F234" s="187" t="s">
        <v>362</v>
      </c>
      <c r="G234" s="47">
        <v>1315000</v>
      </c>
      <c r="H234" s="47">
        <v>0</v>
      </c>
      <c r="I234" s="47">
        <v>1315000</v>
      </c>
    </row>
    <row r="235" spans="1:9" ht="31.5" x14ac:dyDescent="0.25">
      <c r="A235" s="3">
        <v>25</v>
      </c>
      <c r="B235" s="176"/>
      <c r="C235" s="25" t="s">
        <v>278</v>
      </c>
      <c r="D235" s="26" t="s">
        <v>279</v>
      </c>
      <c r="E235" s="3">
        <v>42</v>
      </c>
      <c r="F235" s="188" t="s">
        <v>174</v>
      </c>
      <c r="G235" s="47">
        <v>880000</v>
      </c>
      <c r="H235" s="47">
        <v>0</v>
      </c>
      <c r="I235" s="47">
        <v>880000</v>
      </c>
    </row>
    <row r="236" spans="1:9" ht="15.75" x14ac:dyDescent="0.25">
      <c r="A236" s="3">
        <v>26</v>
      </c>
      <c r="B236" s="176"/>
      <c r="C236" s="25" t="s">
        <v>280</v>
      </c>
      <c r="D236" s="26" t="s">
        <v>281</v>
      </c>
      <c r="E236" s="3">
        <v>41</v>
      </c>
      <c r="F236" s="188" t="s">
        <v>174</v>
      </c>
      <c r="G236" s="47">
        <v>22000000</v>
      </c>
      <c r="H236" s="47">
        <v>0</v>
      </c>
      <c r="I236" s="47">
        <v>22000000</v>
      </c>
    </row>
    <row r="237" spans="1:9" ht="47.25" x14ac:dyDescent="0.25">
      <c r="A237" s="3">
        <v>27</v>
      </c>
      <c r="B237" s="176"/>
      <c r="C237" s="25" t="s">
        <v>282</v>
      </c>
      <c r="D237" s="26" t="s">
        <v>323</v>
      </c>
      <c r="E237" s="3">
        <v>38</v>
      </c>
      <c r="F237" s="188" t="s">
        <v>174</v>
      </c>
      <c r="G237" s="47">
        <v>3600000</v>
      </c>
      <c r="H237" s="47">
        <v>0</v>
      </c>
      <c r="I237" s="47">
        <v>3600000</v>
      </c>
    </row>
    <row r="238" spans="1:9" ht="47.25" x14ac:dyDescent="0.25">
      <c r="A238" s="3">
        <v>28</v>
      </c>
      <c r="B238" s="176"/>
      <c r="C238" s="25" t="s">
        <v>283</v>
      </c>
      <c r="D238" s="26" t="s">
        <v>324</v>
      </c>
      <c r="E238" s="3">
        <v>38</v>
      </c>
      <c r="F238" s="187" t="s">
        <v>359</v>
      </c>
      <c r="G238" s="47">
        <v>1499800</v>
      </c>
      <c r="H238" s="47">
        <v>0</v>
      </c>
      <c r="I238" s="47">
        <v>1499800</v>
      </c>
    </row>
    <row r="239" spans="1:9" ht="63" x14ac:dyDescent="0.25">
      <c r="A239" s="3">
        <v>29</v>
      </c>
      <c r="B239" s="176"/>
      <c r="C239" s="25" t="s">
        <v>284</v>
      </c>
      <c r="D239" s="26" t="s">
        <v>285</v>
      </c>
      <c r="E239" s="3">
        <v>36</v>
      </c>
      <c r="F239" s="188" t="s">
        <v>174</v>
      </c>
      <c r="G239" s="47">
        <v>3000000</v>
      </c>
      <c r="H239" s="47">
        <v>0</v>
      </c>
      <c r="I239" s="47">
        <v>3000000</v>
      </c>
    </row>
    <row r="240" spans="1:9" ht="31.5" x14ac:dyDescent="0.25">
      <c r="A240" s="3">
        <v>30</v>
      </c>
      <c r="B240" s="176"/>
      <c r="C240" s="25" t="s">
        <v>286</v>
      </c>
      <c r="D240" s="26" t="s">
        <v>268</v>
      </c>
      <c r="E240" s="3">
        <v>34</v>
      </c>
      <c r="F240" s="188" t="s">
        <v>174</v>
      </c>
      <c r="G240" s="47">
        <v>1000000</v>
      </c>
      <c r="H240" s="47">
        <v>0</v>
      </c>
      <c r="I240" s="47">
        <v>1000000</v>
      </c>
    </row>
    <row r="241" spans="1:9" ht="31.5" x14ac:dyDescent="0.25">
      <c r="A241" s="3">
        <v>31</v>
      </c>
      <c r="B241" s="176"/>
      <c r="C241" s="25" t="s">
        <v>287</v>
      </c>
      <c r="D241" s="26" t="s">
        <v>325</v>
      </c>
      <c r="E241" s="3">
        <v>34</v>
      </c>
      <c r="F241" s="187" t="s">
        <v>360</v>
      </c>
      <c r="G241" s="47">
        <v>3370000</v>
      </c>
      <c r="H241" s="47">
        <v>0</v>
      </c>
      <c r="I241" s="47">
        <v>3370000</v>
      </c>
    </row>
    <row r="242" spans="1:9" ht="47.25" x14ac:dyDescent="0.25">
      <c r="A242" s="3">
        <v>32</v>
      </c>
      <c r="B242" s="176"/>
      <c r="C242" s="25" t="s">
        <v>288</v>
      </c>
      <c r="D242" s="26" t="s">
        <v>268</v>
      </c>
      <c r="E242" s="3">
        <v>33</v>
      </c>
      <c r="F242" s="188" t="s">
        <v>174</v>
      </c>
      <c r="G242" s="47">
        <v>9975000</v>
      </c>
      <c r="H242" s="47">
        <v>0</v>
      </c>
      <c r="I242" s="47">
        <v>9975000</v>
      </c>
    </row>
    <row r="243" spans="1:9" ht="31.5" x14ac:dyDescent="0.25">
      <c r="A243" s="3">
        <v>33</v>
      </c>
      <c r="B243" s="176"/>
      <c r="C243" s="25" t="s">
        <v>289</v>
      </c>
      <c r="D243" s="26" t="s">
        <v>326</v>
      </c>
      <c r="E243" s="3">
        <v>31</v>
      </c>
      <c r="F243" s="188" t="s">
        <v>174</v>
      </c>
      <c r="G243" s="47">
        <v>8539281.4499999993</v>
      </c>
      <c r="H243" s="47">
        <v>0</v>
      </c>
      <c r="I243" s="47">
        <v>8539281.4499999993</v>
      </c>
    </row>
    <row r="244" spans="1:9" ht="47.25" x14ac:dyDescent="0.25">
      <c r="A244" s="3">
        <v>34</v>
      </c>
      <c r="B244" s="176"/>
      <c r="C244" s="25" t="s">
        <v>333</v>
      </c>
      <c r="D244" s="26" t="s">
        <v>327</v>
      </c>
      <c r="E244" s="3">
        <v>28</v>
      </c>
      <c r="F244" s="188" t="s">
        <v>174</v>
      </c>
      <c r="G244" s="47">
        <v>868300</v>
      </c>
      <c r="H244" s="47">
        <v>0</v>
      </c>
      <c r="I244" s="47">
        <v>868300</v>
      </c>
    </row>
    <row r="245" spans="1:9" ht="63" x14ac:dyDescent="0.25">
      <c r="A245" s="3">
        <v>35</v>
      </c>
      <c r="B245" s="176"/>
      <c r="C245" s="25" t="s">
        <v>290</v>
      </c>
      <c r="D245" s="26" t="s">
        <v>291</v>
      </c>
      <c r="E245" s="3">
        <v>25</v>
      </c>
      <c r="F245" s="188" t="s">
        <v>174</v>
      </c>
      <c r="G245" s="47">
        <v>1577139.24</v>
      </c>
      <c r="H245" s="47">
        <v>0</v>
      </c>
      <c r="I245" s="47">
        <v>1577139.24</v>
      </c>
    </row>
    <row r="246" spans="1:9" ht="31.5" x14ac:dyDescent="0.25">
      <c r="A246" s="3">
        <v>36</v>
      </c>
      <c r="B246" s="176"/>
      <c r="C246" s="25" t="s">
        <v>292</v>
      </c>
      <c r="D246" s="26" t="s">
        <v>56</v>
      </c>
      <c r="E246" s="3">
        <v>25</v>
      </c>
      <c r="F246" s="188" t="s">
        <v>174</v>
      </c>
      <c r="G246" s="47">
        <v>8503187.5</v>
      </c>
      <c r="H246" s="47">
        <v>0</v>
      </c>
      <c r="I246" s="47">
        <v>8503187.5</v>
      </c>
    </row>
    <row r="247" spans="1:9" ht="31.5" x14ac:dyDescent="0.25">
      <c r="A247" s="3">
        <v>37</v>
      </c>
      <c r="B247" s="176"/>
      <c r="C247" s="25" t="s">
        <v>293</v>
      </c>
      <c r="D247" s="26" t="s">
        <v>56</v>
      </c>
      <c r="E247" s="3">
        <v>25</v>
      </c>
      <c r="F247" s="188" t="s">
        <v>174</v>
      </c>
      <c r="G247" s="47">
        <v>8503187.5</v>
      </c>
      <c r="H247" s="47">
        <v>0</v>
      </c>
      <c r="I247" s="47">
        <v>8503187.5</v>
      </c>
    </row>
    <row r="248" spans="1:9" ht="31.5" x14ac:dyDescent="0.25">
      <c r="A248" s="3">
        <v>38</v>
      </c>
      <c r="B248" s="176"/>
      <c r="C248" s="25" t="s">
        <v>332</v>
      </c>
      <c r="D248" s="26" t="s">
        <v>328</v>
      </c>
      <c r="E248" s="3">
        <v>23</v>
      </c>
      <c r="F248" s="188" t="s">
        <v>174</v>
      </c>
      <c r="G248" s="47">
        <v>926160</v>
      </c>
      <c r="H248" s="47">
        <v>0</v>
      </c>
      <c r="I248" s="47">
        <v>926160</v>
      </c>
    </row>
    <row r="249" spans="1:9" ht="63" x14ac:dyDescent="0.25">
      <c r="A249" s="3">
        <v>39</v>
      </c>
      <c r="B249" s="176"/>
      <c r="C249" s="25" t="s">
        <v>331</v>
      </c>
      <c r="D249" s="26" t="s">
        <v>329</v>
      </c>
      <c r="E249" s="3">
        <v>20</v>
      </c>
      <c r="F249" s="187" t="s">
        <v>347</v>
      </c>
      <c r="G249" s="47">
        <v>4000000</v>
      </c>
      <c r="H249" s="47">
        <v>0</v>
      </c>
      <c r="I249" s="47">
        <v>4000000</v>
      </c>
    </row>
    <row r="250" spans="1:9" ht="47.25" x14ac:dyDescent="0.25">
      <c r="A250" s="3">
        <v>40</v>
      </c>
      <c r="B250" s="176"/>
      <c r="C250" s="25" t="s">
        <v>294</v>
      </c>
      <c r="D250" s="26" t="s">
        <v>276</v>
      </c>
      <c r="E250" s="3">
        <v>16</v>
      </c>
      <c r="F250" s="188" t="s">
        <v>174</v>
      </c>
      <c r="G250" s="47">
        <v>6000000</v>
      </c>
      <c r="H250" s="47">
        <v>0</v>
      </c>
      <c r="I250" s="47">
        <v>6000000</v>
      </c>
    </row>
    <row r="251" spans="1:9" ht="31.5" x14ac:dyDescent="0.25">
      <c r="A251" s="3">
        <v>41</v>
      </c>
      <c r="B251" s="176"/>
      <c r="C251" s="25" t="s">
        <v>295</v>
      </c>
      <c r="D251" s="26" t="s">
        <v>330</v>
      </c>
      <c r="E251" s="3">
        <v>13</v>
      </c>
      <c r="F251" s="188" t="s">
        <v>174</v>
      </c>
      <c r="G251" s="47">
        <v>950000</v>
      </c>
      <c r="H251" s="47">
        <v>0</v>
      </c>
      <c r="I251" s="47">
        <v>950000</v>
      </c>
    </row>
  </sheetData>
  <mergeCells count="42">
    <mergeCell ref="G33:I33"/>
    <mergeCell ref="C43:F43"/>
    <mergeCell ref="G43:I43"/>
    <mergeCell ref="C187:F187"/>
    <mergeCell ref="G187:I187"/>
    <mergeCell ref="C209:F209"/>
    <mergeCell ref="G209:I209"/>
    <mergeCell ref="C127:F127"/>
    <mergeCell ref="G127:I127"/>
    <mergeCell ref="G158:I158"/>
    <mergeCell ref="G164:I164"/>
    <mergeCell ref="G171:I171"/>
    <mergeCell ref="C171:F171"/>
    <mergeCell ref="C145:F145"/>
    <mergeCell ref="C151:F151"/>
    <mergeCell ref="C158:F158"/>
    <mergeCell ref="G10:I10"/>
    <mergeCell ref="G23:I23"/>
    <mergeCell ref="C164:F164"/>
    <mergeCell ref="C120:F120"/>
    <mergeCell ref="C108:F108"/>
    <mergeCell ref="G52:I52"/>
    <mergeCell ref="G58:I58"/>
    <mergeCell ref="G81:I81"/>
    <mergeCell ref="G88:I88"/>
    <mergeCell ref="G95:I95"/>
    <mergeCell ref="G108:I108"/>
    <mergeCell ref="G120:I120"/>
    <mergeCell ref="G145:I145"/>
    <mergeCell ref="G151:I151"/>
    <mergeCell ref="G138:I138"/>
    <mergeCell ref="C138:F138"/>
    <mergeCell ref="A9:C9"/>
    <mergeCell ref="C58:F58"/>
    <mergeCell ref="C81:F81"/>
    <mergeCell ref="C88:F88"/>
    <mergeCell ref="C95:F95"/>
    <mergeCell ref="C10:F10"/>
    <mergeCell ref="C23:F23"/>
    <mergeCell ref="C52:F52"/>
    <mergeCell ref="A32:C32"/>
    <mergeCell ref="C33:F33"/>
  </mergeCells>
  <phoneticPr fontId="6" type="noConversion"/>
  <pageMargins left="0.7" right="0.7" top="0.75" bottom="0.75" header="0.3" footer="0.3"/>
  <pageSetup paperSize="9" orientation="portrait" r:id="rId1"/>
  <ignoredErrors>
    <ignoredError sqref="H28:H29 H61:H77 H91 I124 H112:H116" calculatedColumn="1"/>
  </ignoredErrors>
  <drawing r:id="rId2"/>
  <legacyDrawing r:id="rId3"/>
  <tableParts count="17">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Gergana Nikolova Tzenova</dc:creator>
  <cp:lastModifiedBy>Kristina Nikolaeva Gesheva</cp:lastModifiedBy>
  <dcterms:created xsi:type="dcterms:W3CDTF">2023-08-31T10:36:25Z</dcterms:created>
  <dcterms:modified xsi:type="dcterms:W3CDTF">2026-03-12T09:39:53Z</dcterms:modified>
</cp:coreProperties>
</file>